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T:\Marchés Publics\2025\F_M28_2025_Maintenance des extincteurs, colonnes sèches et boulles à feu\01 DCE\Vdef\Annexes_Suivi des extincteurs par année\"/>
    </mc:Choice>
  </mc:AlternateContent>
  <xr:revisionPtr revIDLastSave="0" documentId="13_ncr:1_{2EF71CD8-37B7-48FF-808A-ECDAAFE1BE7D}" xr6:coauthVersionLast="47" xr6:coauthVersionMax="47" xr10:uidLastSave="{00000000-0000-0000-0000-000000000000}"/>
  <bookViews>
    <workbookView xWindow="-120" yWindow="-120" windowWidth="29040" windowHeight="15720" tabRatio="684" activeTab="13" xr2:uid="{00000000-000D-0000-FFFF-FFFF00000000}"/>
  </bookViews>
  <sheets>
    <sheet name="ABC" sheetId="8" r:id="rId1"/>
    <sheet name="ACP" sheetId="6" r:id="rId2"/>
    <sheet name="AFC" sheetId="2" r:id="rId3"/>
    <sheet name="AFR" sheetId="4" r:id="rId4"/>
    <sheet name="AGA" sheetId="5" r:id="rId5"/>
    <sheet name="AJP" sheetId="3" r:id="rId6"/>
    <sheet name="ALO" sheetId="1" r:id="rId7"/>
    <sheet name="AMI" sheetId="9" r:id="rId8"/>
    <sheet name="ATI" sheetId="7" r:id="rId9"/>
    <sheet name="CCCF" sheetId="19" r:id="rId10"/>
    <sheet name="Pép" sheetId="11" r:id="rId11"/>
    <sheet name="QRE" sheetId="10" r:id="rId12"/>
    <sheet name="RES-PCI" sheetId="16" r:id="rId13"/>
    <sheet name="VG PS" sheetId="15" r:id="rId14"/>
    <sheet name="SS" sheetId="14" r:id="rId15"/>
    <sheet name="Totaux" sheetId="17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16" l="1"/>
  <c r="F44" i="16"/>
  <c r="F43" i="16"/>
  <c r="F42" i="16"/>
  <c r="F41" i="16"/>
  <c r="F40" i="16"/>
  <c r="F39" i="16"/>
  <c r="H78" i="8"/>
  <c r="H77" i="8"/>
  <c r="D1" i="4" l="1"/>
  <c r="D1" i="5"/>
  <c r="D1" i="3"/>
  <c r="D1" i="1"/>
  <c r="D1" i="9"/>
  <c r="D1" i="7"/>
  <c r="D1" i="19"/>
  <c r="D1" i="11"/>
  <c r="D1" i="10"/>
  <c r="D1" i="16"/>
  <c r="D1" i="15"/>
  <c r="D1" i="14"/>
  <c r="D1" i="2"/>
  <c r="D1" i="6"/>
  <c r="B23" i="14"/>
  <c r="C23" i="14"/>
  <c r="D23" i="14"/>
  <c r="E23" i="14"/>
  <c r="F23" i="14"/>
  <c r="G23" i="14"/>
  <c r="H23" i="14"/>
  <c r="B24" i="14"/>
  <c r="C24" i="14"/>
  <c r="D24" i="14"/>
  <c r="E24" i="14"/>
  <c r="F24" i="14"/>
  <c r="H24" i="14"/>
  <c r="H48" i="14"/>
  <c r="H49" i="14"/>
  <c r="H47" i="14"/>
  <c r="B48" i="14"/>
  <c r="C48" i="14"/>
  <c r="D48" i="14"/>
  <c r="E48" i="14"/>
  <c r="F48" i="14"/>
  <c r="B49" i="14"/>
  <c r="C49" i="14"/>
  <c r="D49" i="14"/>
  <c r="E49" i="14"/>
  <c r="F49" i="14"/>
  <c r="C47" i="14"/>
  <c r="D47" i="14"/>
  <c r="E47" i="14"/>
  <c r="F47" i="14"/>
  <c r="B47" i="14"/>
  <c r="H42" i="14"/>
  <c r="H43" i="14"/>
  <c r="H44" i="14"/>
  <c r="H45" i="14"/>
  <c r="H46" i="14"/>
  <c r="H41" i="14"/>
  <c r="B42" i="14"/>
  <c r="C42" i="14"/>
  <c r="D42" i="14"/>
  <c r="E42" i="14"/>
  <c r="F42" i="14"/>
  <c r="B43" i="14"/>
  <c r="C43" i="14"/>
  <c r="D43" i="14"/>
  <c r="E43" i="14"/>
  <c r="F43" i="14"/>
  <c r="B44" i="14"/>
  <c r="C44" i="14"/>
  <c r="D44" i="14"/>
  <c r="E44" i="14"/>
  <c r="F44" i="14"/>
  <c r="B45" i="14"/>
  <c r="C45" i="14"/>
  <c r="D45" i="14"/>
  <c r="E45" i="14"/>
  <c r="F45" i="14"/>
  <c r="B46" i="14"/>
  <c r="C46" i="14"/>
  <c r="D46" i="14"/>
  <c r="E46" i="14"/>
  <c r="F46" i="14"/>
  <c r="C41" i="14"/>
  <c r="D41" i="14"/>
  <c r="E41" i="14"/>
  <c r="F41" i="14"/>
  <c r="B41" i="14"/>
  <c r="H36" i="14"/>
  <c r="H37" i="14"/>
  <c r="H38" i="14"/>
  <c r="H39" i="14"/>
  <c r="H40" i="14"/>
  <c r="H35" i="14"/>
  <c r="B36" i="14"/>
  <c r="C36" i="14"/>
  <c r="D36" i="14"/>
  <c r="E36" i="14"/>
  <c r="F36" i="14"/>
  <c r="B37" i="14"/>
  <c r="C37" i="14"/>
  <c r="D37" i="14"/>
  <c r="E37" i="14"/>
  <c r="F37" i="14"/>
  <c r="B38" i="14"/>
  <c r="C38" i="14"/>
  <c r="D38" i="14"/>
  <c r="E38" i="14"/>
  <c r="F38" i="14"/>
  <c r="B39" i="14"/>
  <c r="C39" i="14"/>
  <c r="D39" i="14"/>
  <c r="E39" i="14"/>
  <c r="F39" i="14"/>
  <c r="B40" i="14"/>
  <c r="C40" i="14"/>
  <c r="D40" i="14"/>
  <c r="E40" i="14"/>
  <c r="F40" i="14"/>
  <c r="C35" i="14"/>
  <c r="D35" i="14"/>
  <c r="E35" i="14"/>
  <c r="F35" i="14"/>
  <c r="B35" i="14"/>
  <c r="H32" i="14"/>
  <c r="H33" i="14"/>
  <c r="H34" i="14"/>
  <c r="H31" i="14"/>
  <c r="B32" i="14"/>
  <c r="C32" i="14"/>
  <c r="D32" i="14"/>
  <c r="E32" i="14"/>
  <c r="F32" i="14"/>
  <c r="B33" i="14"/>
  <c r="C33" i="14"/>
  <c r="D33" i="14"/>
  <c r="E33" i="14"/>
  <c r="F33" i="14"/>
  <c r="B34" i="14"/>
  <c r="C34" i="14"/>
  <c r="D34" i="14"/>
  <c r="E34" i="14"/>
  <c r="F34" i="14"/>
  <c r="C31" i="14"/>
  <c r="D31" i="14"/>
  <c r="E31" i="14"/>
  <c r="F31" i="14"/>
  <c r="B31" i="14"/>
  <c r="H29" i="14"/>
  <c r="H30" i="14"/>
  <c r="H28" i="14"/>
  <c r="B29" i="14"/>
  <c r="C29" i="14"/>
  <c r="D29" i="14"/>
  <c r="E29" i="14"/>
  <c r="F29" i="14"/>
  <c r="B30" i="14"/>
  <c r="C30" i="14"/>
  <c r="D30" i="14"/>
  <c r="E30" i="14"/>
  <c r="F30" i="14"/>
  <c r="C28" i="14"/>
  <c r="D28" i="14"/>
  <c r="E28" i="14"/>
  <c r="F28" i="14"/>
  <c r="B28" i="14"/>
  <c r="H26" i="14"/>
  <c r="H27" i="14"/>
  <c r="H25" i="14"/>
  <c r="B26" i="14"/>
  <c r="C26" i="14"/>
  <c r="D26" i="14"/>
  <c r="E26" i="14"/>
  <c r="F26" i="14"/>
  <c r="B27" i="14"/>
  <c r="C27" i="14"/>
  <c r="D27" i="14"/>
  <c r="E27" i="14"/>
  <c r="F27" i="14"/>
  <c r="C25" i="14"/>
  <c r="D25" i="14"/>
  <c r="E25" i="14"/>
  <c r="F25" i="14"/>
  <c r="B25" i="14"/>
  <c r="B21" i="14"/>
  <c r="C21" i="14"/>
  <c r="D21" i="14"/>
  <c r="E21" i="14"/>
  <c r="F21" i="14"/>
  <c r="H21" i="14"/>
  <c r="B22" i="14"/>
  <c r="C22" i="14"/>
  <c r="D22" i="14"/>
  <c r="E22" i="14"/>
  <c r="F22" i="14"/>
  <c r="H22" i="14"/>
  <c r="B13" i="14"/>
  <c r="C13" i="14"/>
  <c r="D13" i="14"/>
  <c r="E13" i="14"/>
  <c r="F13" i="14"/>
  <c r="H13" i="14"/>
  <c r="B14" i="14"/>
  <c r="C14" i="14"/>
  <c r="D14" i="14"/>
  <c r="E14" i="14"/>
  <c r="F14" i="14"/>
  <c r="H14" i="14"/>
  <c r="B15" i="14"/>
  <c r="C15" i="14"/>
  <c r="D15" i="14"/>
  <c r="E15" i="14"/>
  <c r="F15" i="14"/>
  <c r="H15" i="14"/>
  <c r="B16" i="14"/>
  <c r="C16" i="14"/>
  <c r="D16" i="14"/>
  <c r="E16" i="14"/>
  <c r="F16" i="14"/>
  <c r="H16" i="14"/>
  <c r="B17" i="14"/>
  <c r="C17" i="14"/>
  <c r="D17" i="14"/>
  <c r="E17" i="14"/>
  <c r="F17" i="14"/>
  <c r="H17" i="14"/>
  <c r="B18" i="14"/>
  <c r="C18" i="14"/>
  <c r="D18" i="14"/>
  <c r="E18" i="14"/>
  <c r="F18" i="14"/>
  <c r="H18" i="14"/>
  <c r="B19" i="14"/>
  <c r="C19" i="14"/>
  <c r="D19" i="14"/>
  <c r="E19" i="14"/>
  <c r="F19" i="14"/>
  <c r="H19" i="14"/>
  <c r="B20" i="14"/>
  <c r="C20" i="14"/>
  <c r="D20" i="14"/>
  <c r="E20" i="14"/>
  <c r="F20" i="14"/>
  <c r="H20" i="14"/>
  <c r="H12" i="14"/>
  <c r="C12" i="14"/>
  <c r="D12" i="14"/>
  <c r="E12" i="14"/>
  <c r="F12" i="14"/>
  <c r="B12" i="14"/>
  <c r="I1" i="17"/>
  <c r="H7" i="14"/>
  <c r="H8" i="14"/>
  <c r="H9" i="14"/>
  <c r="H10" i="14"/>
  <c r="H11" i="14"/>
  <c r="H6" i="14"/>
  <c r="B7" i="14"/>
  <c r="C7" i="14"/>
  <c r="D7" i="14"/>
  <c r="E7" i="14"/>
  <c r="F7" i="14"/>
  <c r="B8" i="14"/>
  <c r="C8" i="14"/>
  <c r="D8" i="14"/>
  <c r="E8" i="14"/>
  <c r="F8" i="14"/>
  <c r="B9" i="14"/>
  <c r="C9" i="14"/>
  <c r="D9" i="14"/>
  <c r="E9" i="14"/>
  <c r="F9" i="14"/>
  <c r="B10" i="14"/>
  <c r="C10" i="14"/>
  <c r="D10" i="14"/>
  <c r="E10" i="14"/>
  <c r="F10" i="14"/>
  <c r="B11" i="14"/>
  <c r="C11" i="14"/>
  <c r="D11" i="14"/>
  <c r="E11" i="14"/>
  <c r="F11" i="14"/>
  <c r="C6" i="14"/>
  <c r="D6" i="14"/>
  <c r="E6" i="14"/>
  <c r="F6" i="14"/>
  <c r="B6" i="14"/>
  <c r="G54" i="19"/>
  <c r="G53" i="19"/>
  <c r="G52" i="19"/>
  <c r="G40" i="19"/>
  <c r="G39" i="19"/>
  <c r="G38" i="19"/>
  <c r="G23" i="19"/>
  <c r="G22" i="19"/>
  <c r="G11" i="19"/>
  <c r="G12" i="19"/>
  <c r="G56" i="19"/>
  <c r="G55" i="19"/>
  <c r="G47" i="19"/>
  <c r="G46" i="19"/>
  <c r="G45" i="19"/>
  <c r="G44" i="19"/>
  <c r="G43" i="19"/>
  <c r="G42" i="19"/>
  <c r="G48" i="19"/>
  <c r="G49" i="19"/>
  <c r="G50" i="19"/>
  <c r="G51" i="19"/>
  <c r="G30" i="19"/>
  <c r="G31" i="19"/>
  <c r="G32" i="19"/>
  <c r="G33" i="19"/>
  <c r="G34" i="19"/>
  <c r="G35" i="19"/>
  <c r="G36" i="19"/>
  <c r="G37" i="19"/>
  <c r="G29" i="19"/>
  <c r="G28" i="19"/>
  <c r="G9" i="19"/>
  <c r="G10" i="19"/>
  <c r="G13" i="19"/>
  <c r="G14" i="19"/>
  <c r="G15" i="19"/>
  <c r="F65" i="19"/>
  <c r="F64" i="19"/>
  <c r="F63" i="19"/>
  <c r="F62" i="19"/>
  <c r="F61" i="19"/>
  <c r="F60" i="19"/>
  <c r="G41" i="19"/>
  <c r="G27" i="19"/>
  <c r="G26" i="19"/>
  <c r="G25" i="19"/>
  <c r="G24" i="19"/>
  <c r="G21" i="19"/>
  <c r="G20" i="19"/>
  <c r="G19" i="19"/>
  <c r="G18" i="19"/>
  <c r="G17" i="19"/>
  <c r="G16" i="19"/>
  <c r="G8" i="19"/>
  <c r="G7" i="19"/>
  <c r="G39" i="10"/>
  <c r="G38" i="10"/>
  <c r="H100" i="1" l="1"/>
  <c r="H99" i="1"/>
  <c r="H98" i="1"/>
  <c r="H103" i="1"/>
  <c r="H102" i="1"/>
  <c r="H101" i="1"/>
  <c r="H45" i="10"/>
  <c r="H44" i="10"/>
  <c r="H49" i="10"/>
  <c r="H48" i="10"/>
  <c r="H47" i="10"/>
  <c r="H46" i="10"/>
  <c r="H15" i="3"/>
  <c r="H14" i="3"/>
  <c r="H13" i="3"/>
  <c r="H18" i="3"/>
  <c r="H17" i="3"/>
  <c r="H16" i="3"/>
  <c r="H69" i="6"/>
  <c r="H73" i="6"/>
  <c r="H72" i="6"/>
  <c r="G37" i="11"/>
  <c r="G36" i="11"/>
  <c r="G41" i="11"/>
  <c r="G35" i="11"/>
  <c r="G40" i="11"/>
  <c r="G39" i="11"/>
  <c r="G38" i="11"/>
  <c r="H75" i="5"/>
  <c r="H74" i="5"/>
  <c r="H73" i="5"/>
  <c r="H99" i="2"/>
  <c r="H98" i="2"/>
  <c r="H62" i="19"/>
  <c r="H61" i="19"/>
  <c r="H60" i="19"/>
  <c r="H65" i="19"/>
  <c r="H64" i="19"/>
  <c r="F20" i="17" s="1"/>
  <c r="H63" i="19"/>
  <c r="H55" i="4"/>
  <c r="H54" i="4"/>
  <c r="H59" i="4"/>
  <c r="H58" i="4"/>
  <c r="H57" i="4"/>
  <c r="H45" i="7"/>
  <c r="H49" i="7"/>
  <c r="H48" i="7"/>
  <c r="H47" i="7"/>
  <c r="G35" i="15"/>
  <c r="G40" i="15"/>
  <c r="G34" i="15"/>
  <c r="G39" i="15"/>
  <c r="G38" i="15"/>
  <c r="G37" i="15"/>
  <c r="G36" i="15"/>
  <c r="F66" i="19"/>
  <c r="K20" i="17" s="1"/>
  <c r="G61" i="19"/>
  <c r="G63" i="19"/>
  <c r="G65" i="19"/>
  <c r="C20" i="17"/>
  <c r="E20" i="17"/>
  <c r="G20" i="17"/>
  <c r="G60" i="19"/>
  <c r="G62" i="19"/>
  <c r="G64" i="19"/>
  <c r="B20" i="17"/>
  <c r="D20" i="17"/>
  <c r="F13" i="15"/>
  <c r="F12" i="15"/>
  <c r="F11" i="15"/>
  <c r="I20" i="17" l="1"/>
  <c r="H66" i="19"/>
  <c r="G66" i="19"/>
  <c r="J20" i="17" s="1"/>
  <c r="G23" i="9"/>
  <c r="G7" i="17" l="1"/>
  <c r="F7" i="17"/>
  <c r="G98" i="1" l="1"/>
  <c r="G99" i="1"/>
  <c r="G100" i="1"/>
  <c r="G101" i="1"/>
  <c r="G102" i="1"/>
  <c r="G103" i="1"/>
  <c r="G53" i="1" l="1"/>
  <c r="F28" i="11"/>
  <c r="G47" i="8"/>
  <c r="G62" i="9"/>
  <c r="G35" i="2"/>
  <c r="E39" i="15"/>
  <c r="E40" i="11"/>
  <c r="F13" i="3"/>
  <c r="F14" i="3"/>
  <c r="F15" i="3"/>
  <c r="F16" i="3"/>
  <c r="F17" i="3"/>
  <c r="F18" i="3"/>
  <c r="F29" i="15"/>
  <c r="G19" i="2"/>
  <c r="G24" i="14" s="1"/>
  <c r="G58" i="14"/>
  <c r="G57" i="14"/>
  <c r="G56" i="14"/>
  <c r="G55" i="14"/>
  <c r="F58" i="14"/>
  <c r="F57" i="14"/>
  <c r="F56" i="14"/>
  <c r="F55" i="14"/>
  <c r="G54" i="14"/>
  <c r="G53" i="14"/>
  <c r="F53" i="14"/>
  <c r="F54" i="14"/>
  <c r="G8" i="9"/>
  <c r="G48" i="14" s="1"/>
  <c r="G61" i="9"/>
  <c r="G60" i="9"/>
  <c r="G36" i="6"/>
  <c r="G9" i="5"/>
  <c r="G33" i="14" s="1"/>
  <c r="G81" i="9"/>
  <c r="G80" i="9"/>
  <c r="G79" i="9"/>
  <c r="G78" i="9"/>
  <c r="G59" i="9"/>
  <c r="G58" i="9"/>
  <c r="G66" i="9"/>
  <c r="F44" i="10"/>
  <c r="F48" i="10"/>
  <c r="G37" i="10"/>
  <c r="G24" i="7"/>
  <c r="F34" i="16"/>
  <c r="G23" i="7"/>
  <c r="G22" i="7"/>
  <c r="G21" i="7"/>
  <c r="G34" i="5"/>
  <c r="G63" i="9"/>
  <c r="D40" i="16"/>
  <c r="D39" i="16"/>
  <c r="D45" i="16"/>
  <c r="D44" i="16"/>
  <c r="D43" i="16"/>
  <c r="D42" i="16"/>
  <c r="D41" i="16"/>
  <c r="F54" i="4"/>
  <c r="F55" i="4"/>
  <c r="F56" i="4"/>
  <c r="F57" i="4"/>
  <c r="F58" i="4"/>
  <c r="F59" i="4"/>
  <c r="H45" i="16"/>
  <c r="H44" i="16"/>
  <c r="H43" i="16"/>
  <c r="H42" i="16"/>
  <c r="H41" i="16"/>
  <c r="H40" i="16"/>
  <c r="H39" i="16"/>
  <c r="F35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E40" i="15"/>
  <c r="E38" i="15"/>
  <c r="E37" i="15"/>
  <c r="E36" i="15"/>
  <c r="E35" i="15"/>
  <c r="E34" i="15"/>
  <c r="F30" i="15"/>
  <c r="F28" i="15"/>
  <c r="F27" i="15"/>
  <c r="F26" i="15"/>
  <c r="F25" i="15"/>
  <c r="F24" i="15"/>
  <c r="F23" i="15"/>
  <c r="F22" i="15"/>
  <c r="F14" i="15"/>
  <c r="F10" i="15"/>
  <c r="F9" i="15"/>
  <c r="F8" i="15"/>
  <c r="F7" i="15"/>
  <c r="F40" i="11"/>
  <c r="E41" i="11"/>
  <c r="E39" i="11"/>
  <c r="E38" i="11"/>
  <c r="E37" i="11"/>
  <c r="E36" i="11"/>
  <c r="E35" i="11"/>
  <c r="F29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38" i="11"/>
  <c r="F103" i="1"/>
  <c r="F102" i="1"/>
  <c r="G40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F49" i="10"/>
  <c r="F47" i="10"/>
  <c r="F46" i="10"/>
  <c r="F45" i="10"/>
  <c r="F103" i="9"/>
  <c r="F102" i="9"/>
  <c r="F101" i="9"/>
  <c r="F100" i="9"/>
  <c r="F99" i="9"/>
  <c r="F98" i="9"/>
  <c r="G94" i="9"/>
  <c r="G93" i="9"/>
  <c r="G91" i="9"/>
  <c r="G90" i="9"/>
  <c r="G89" i="9"/>
  <c r="G88" i="9"/>
  <c r="G87" i="9"/>
  <c r="G86" i="9"/>
  <c r="G85" i="9"/>
  <c r="G84" i="9"/>
  <c r="G82" i="9"/>
  <c r="G77" i="9"/>
  <c r="G76" i="9"/>
  <c r="G75" i="9"/>
  <c r="G74" i="9"/>
  <c r="G73" i="9"/>
  <c r="G72" i="9"/>
  <c r="G71" i="9"/>
  <c r="G70" i="9"/>
  <c r="G69" i="9"/>
  <c r="G6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H99" i="9" s="1"/>
  <c r="G32" i="9"/>
  <c r="G31" i="9"/>
  <c r="G30" i="9"/>
  <c r="G29" i="9"/>
  <c r="G28" i="9"/>
  <c r="G27" i="9"/>
  <c r="G26" i="9"/>
  <c r="G25" i="9"/>
  <c r="G24" i="9"/>
  <c r="G22" i="9"/>
  <c r="G21" i="9"/>
  <c r="G20" i="9"/>
  <c r="G19" i="9"/>
  <c r="G18" i="9"/>
  <c r="G17" i="9"/>
  <c r="G16" i="9"/>
  <c r="G15" i="9"/>
  <c r="G14" i="9"/>
  <c r="G13" i="9"/>
  <c r="G12" i="9"/>
  <c r="G11" i="9"/>
  <c r="G9" i="9"/>
  <c r="G49" i="14" s="1"/>
  <c r="H55" i="14" s="1"/>
  <c r="G7" i="9"/>
  <c r="G47" i="14" s="1"/>
  <c r="H58" i="14" s="1"/>
  <c r="G9" i="3"/>
  <c r="G8" i="3"/>
  <c r="G7" i="3"/>
  <c r="F70" i="5"/>
  <c r="G33" i="5"/>
  <c r="G51" i="5"/>
  <c r="F78" i="8"/>
  <c r="F77" i="8"/>
  <c r="F76" i="8"/>
  <c r="F75" i="8"/>
  <c r="F74" i="8"/>
  <c r="F73" i="8"/>
  <c r="G8" i="8"/>
  <c r="G29" i="14" s="1"/>
  <c r="G9" i="8"/>
  <c r="G30" i="14" s="1"/>
  <c r="G26" i="8"/>
  <c r="G25" i="8"/>
  <c r="G24" i="8"/>
  <c r="G23" i="8"/>
  <c r="G22" i="8"/>
  <c r="G21" i="8"/>
  <c r="G20" i="8"/>
  <c r="G19" i="8"/>
  <c r="G18" i="8"/>
  <c r="G17" i="8"/>
  <c r="H74" i="8" s="1"/>
  <c r="G16" i="8"/>
  <c r="G15" i="8"/>
  <c r="G14" i="8"/>
  <c r="G13" i="8"/>
  <c r="G12" i="8"/>
  <c r="H73" i="8" s="1"/>
  <c r="G11" i="8"/>
  <c r="G33" i="8"/>
  <c r="G32" i="8"/>
  <c r="G31" i="8"/>
  <c r="G30" i="8"/>
  <c r="G29" i="8"/>
  <c r="G28" i="8"/>
  <c r="G46" i="8"/>
  <c r="G45" i="8"/>
  <c r="G44" i="8"/>
  <c r="G43" i="8"/>
  <c r="G42" i="8"/>
  <c r="G41" i="8"/>
  <c r="G40" i="8"/>
  <c r="G39" i="8"/>
  <c r="G38" i="8"/>
  <c r="G37" i="8"/>
  <c r="G36" i="8"/>
  <c r="G35" i="8"/>
  <c r="G49" i="8"/>
  <c r="G56" i="8"/>
  <c r="G55" i="8"/>
  <c r="G54" i="8"/>
  <c r="G53" i="8"/>
  <c r="G52" i="8"/>
  <c r="G51" i="8"/>
  <c r="G63" i="8"/>
  <c r="G62" i="8"/>
  <c r="G61" i="8"/>
  <c r="G60" i="8"/>
  <c r="G59" i="8"/>
  <c r="G58" i="8"/>
  <c r="G67" i="8"/>
  <c r="G66" i="8"/>
  <c r="G65" i="8"/>
  <c r="G69" i="8"/>
  <c r="G7" i="8"/>
  <c r="G28" i="14" s="1"/>
  <c r="F49" i="7"/>
  <c r="F48" i="7"/>
  <c r="F47" i="7"/>
  <c r="F46" i="7"/>
  <c r="F45" i="7"/>
  <c r="F44" i="7"/>
  <c r="G40" i="7"/>
  <c r="G38" i="7"/>
  <c r="G37" i="7"/>
  <c r="G36" i="7"/>
  <c r="G34" i="7"/>
  <c r="G32" i="7"/>
  <c r="G31" i="7"/>
  <c r="G30" i="7"/>
  <c r="G29" i="7"/>
  <c r="G27" i="7"/>
  <c r="G25" i="7"/>
  <c r="G20" i="7"/>
  <c r="G19" i="7"/>
  <c r="G18" i="7"/>
  <c r="G17" i="7"/>
  <c r="G16" i="7"/>
  <c r="G15" i="7"/>
  <c r="G14" i="7"/>
  <c r="G12" i="7"/>
  <c r="G46" i="14" s="1"/>
  <c r="G11" i="7"/>
  <c r="G45" i="14" s="1"/>
  <c r="G10" i="7"/>
  <c r="G44" i="14" s="1"/>
  <c r="G9" i="7"/>
  <c r="G43" i="14" s="1"/>
  <c r="G8" i="7"/>
  <c r="G42" i="14" s="1"/>
  <c r="G7" i="7"/>
  <c r="G41" i="14" s="1"/>
  <c r="F73" i="6"/>
  <c r="F72" i="6"/>
  <c r="F71" i="6"/>
  <c r="F70" i="6"/>
  <c r="F69" i="6"/>
  <c r="F68" i="6"/>
  <c r="G64" i="6"/>
  <c r="G63" i="6"/>
  <c r="G62" i="6"/>
  <c r="G61" i="6"/>
  <c r="G60" i="6"/>
  <c r="G58" i="6"/>
  <c r="G57" i="6"/>
  <c r="G56" i="6"/>
  <c r="G55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39" i="6"/>
  <c r="G37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2" i="6"/>
  <c r="G40" i="14" s="1"/>
  <c r="G11" i="6"/>
  <c r="G39" i="14" s="1"/>
  <c r="G10" i="6"/>
  <c r="G38" i="14" s="1"/>
  <c r="G9" i="6"/>
  <c r="G37" i="14" s="1"/>
  <c r="G8" i="6"/>
  <c r="G36" i="14" s="1"/>
  <c r="G7" i="6"/>
  <c r="G35" i="14" s="1"/>
  <c r="G73" i="6"/>
  <c r="G102" i="9"/>
  <c r="G100" i="9"/>
  <c r="G101" i="9"/>
  <c r="G103" i="9"/>
  <c r="G98" i="9"/>
  <c r="G99" i="9"/>
  <c r="F100" i="2"/>
  <c r="F99" i="2"/>
  <c r="F98" i="2"/>
  <c r="F97" i="2"/>
  <c r="F96" i="2"/>
  <c r="F95" i="2"/>
  <c r="F75" i="5"/>
  <c r="F74" i="5"/>
  <c r="F73" i="5"/>
  <c r="F72" i="5"/>
  <c r="F71" i="5"/>
  <c r="G66" i="5"/>
  <c r="G65" i="5"/>
  <c r="G64" i="5"/>
  <c r="G63" i="5"/>
  <c r="G62" i="5"/>
  <c r="G61" i="5"/>
  <c r="G60" i="5"/>
  <c r="G59" i="5"/>
  <c r="G58" i="5"/>
  <c r="G57" i="5"/>
  <c r="G55" i="5"/>
  <c r="G54" i="5"/>
  <c r="G53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H71" i="5" s="1"/>
  <c r="G15" i="5"/>
  <c r="G14" i="5"/>
  <c r="G13" i="5"/>
  <c r="G12" i="5"/>
  <c r="H72" i="5" s="1"/>
  <c r="G10" i="5"/>
  <c r="G34" i="14" s="1"/>
  <c r="G8" i="5"/>
  <c r="G32" i="14" s="1"/>
  <c r="G7" i="5"/>
  <c r="G31" i="14" s="1"/>
  <c r="G49" i="4"/>
  <c r="G48" i="4"/>
  <c r="G47" i="4"/>
  <c r="G46" i="4"/>
  <c r="G45" i="4"/>
  <c r="G44" i="4"/>
  <c r="G43" i="4"/>
  <c r="G41" i="4"/>
  <c r="G40" i="4"/>
  <c r="G39" i="4"/>
  <c r="G38" i="4"/>
  <c r="G37" i="4"/>
  <c r="G36" i="4"/>
  <c r="G35" i="4"/>
  <c r="G34" i="4"/>
  <c r="G32" i="4"/>
  <c r="G31" i="4"/>
  <c r="G29" i="4"/>
  <c r="G28" i="4"/>
  <c r="G27" i="4"/>
  <c r="G26" i="4"/>
  <c r="G25" i="4"/>
  <c r="G24" i="4"/>
  <c r="G23" i="4"/>
  <c r="G22" i="4"/>
  <c r="G20" i="4"/>
  <c r="G18" i="4"/>
  <c r="G17" i="4"/>
  <c r="G16" i="4"/>
  <c r="G15" i="4"/>
  <c r="G14" i="4"/>
  <c r="G13" i="4"/>
  <c r="G12" i="4"/>
  <c r="G11" i="4"/>
  <c r="G9" i="4"/>
  <c r="G27" i="14" s="1"/>
  <c r="G8" i="4"/>
  <c r="G26" i="14" s="1"/>
  <c r="G7" i="4"/>
  <c r="G25" i="14" s="1"/>
  <c r="G91" i="2"/>
  <c r="G89" i="2"/>
  <c r="G88" i="2"/>
  <c r="G87" i="2"/>
  <c r="G86" i="2"/>
  <c r="G85" i="2"/>
  <c r="G84" i="2"/>
  <c r="G82" i="2"/>
  <c r="G81" i="2"/>
  <c r="G80" i="2"/>
  <c r="G79" i="2"/>
  <c r="G78" i="2"/>
  <c r="G77" i="2"/>
  <c r="G76" i="2"/>
  <c r="G75" i="2"/>
  <c r="G74" i="2"/>
  <c r="G73" i="2"/>
  <c r="G72" i="2"/>
  <c r="G71" i="2"/>
  <c r="G69" i="2"/>
  <c r="G68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0" i="2"/>
  <c r="G49" i="2"/>
  <c r="G48" i="2"/>
  <c r="G47" i="2"/>
  <c r="G46" i="2"/>
  <c r="G44" i="2"/>
  <c r="G43" i="2"/>
  <c r="G42" i="2"/>
  <c r="G41" i="2"/>
  <c r="H100" i="2" s="1"/>
  <c r="G40" i="2"/>
  <c r="G39" i="2"/>
  <c r="G38" i="2"/>
  <c r="G37" i="2"/>
  <c r="G36" i="2"/>
  <c r="G34" i="2"/>
  <c r="G33" i="2"/>
  <c r="G32" i="2"/>
  <c r="G31" i="2"/>
  <c r="G30" i="2"/>
  <c r="G29" i="2"/>
  <c r="G28" i="2"/>
  <c r="G27" i="2"/>
  <c r="G26" i="2"/>
  <c r="G25" i="2"/>
  <c r="G24" i="2"/>
  <c r="G23" i="2"/>
  <c r="G21" i="2"/>
  <c r="H95" i="2" s="1"/>
  <c r="G22" i="2"/>
  <c r="H97" i="2" s="1"/>
  <c r="G17" i="2"/>
  <c r="G22" i="14" s="1"/>
  <c r="G16" i="2"/>
  <c r="G21" i="14" s="1"/>
  <c r="G15" i="2"/>
  <c r="G20" i="14" s="1"/>
  <c r="G14" i="2"/>
  <c r="G19" i="14" s="1"/>
  <c r="G13" i="2"/>
  <c r="G18" i="14" s="1"/>
  <c r="G12" i="2"/>
  <c r="G17" i="14" s="1"/>
  <c r="G11" i="2"/>
  <c r="G16" i="14" s="1"/>
  <c r="G10" i="2"/>
  <c r="G15" i="14" s="1"/>
  <c r="G9" i="2"/>
  <c r="G14" i="14" s="1"/>
  <c r="G8" i="2"/>
  <c r="G13" i="14" s="1"/>
  <c r="G7" i="2"/>
  <c r="G12" i="14" s="1"/>
  <c r="F99" i="1"/>
  <c r="F101" i="1"/>
  <c r="F100" i="1"/>
  <c r="F98" i="1"/>
  <c r="G94" i="1"/>
  <c r="G92" i="1"/>
  <c r="G91" i="1"/>
  <c r="G90" i="1"/>
  <c r="G89" i="1"/>
  <c r="G88" i="1"/>
  <c r="G87" i="1"/>
  <c r="G86" i="1"/>
  <c r="G85" i="1"/>
  <c r="G84" i="1"/>
  <c r="G83" i="1"/>
  <c r="G82" i="1"/>
  <c r="G81" i="1"/>
  <c r="G79" i="1"/>
  <c r="G78" i="1"/>
  <c r="G77" i="1"/>
  <c r="G76" i="1"/>
  <c r="G75" i="1"/>
  <c r="G74" i="1"/>
  <c r="G73" i="1"/>
  <c r="G72" i="1"/>
  <c r="G71" i="1"/>
  <c r="G70" i="1"/>
  <c r="G69" i="1"/>
  <c r="G67" i="1"/>
  <c r="G66" i="1"/>
  <c r="G65" i="1"/>
  <c r="G64" i="1"/>
  <c r="G62" i="1"/>
  <c r="G61" i="1"/>
  <c r="G60" i="1"/>
  <c r="G59" i="1"/>
  <c r="G58" i="1"/>
  <c r="G57" i="1"/>
  <c r="G56" i="1"/>
  <c r="G55" i="1"/>
  <c r="G54" i="1"/>
  <c r="G52" i="1"/>
  <c r="G51" i="1"/>
  <c r="G50" i="1"/>
  <c r="G49" i="1"/>
  <c r="G48" i="1"/>
  <c r="G47" i="1"/>
  <c r="G46" i="1"/>
  <c r="G44" i="1"/>
  <c r="G42" i="1"/>
  <c r="G41" i="1"/>
  <c r="G40" i="1"/>
  <c r="G39" i="1"/>
  <c r="G38" i="1"/>
  <c r="G37" i="1"/>
  <c r="G36" i="1"/>
  <c r="G35" i="1"/>
  <c r="E7" i="17" s="1"/>
  <c r="G34" i="1"/>
  <c r="G33" i="1"/>
  <c r="G32" i="1"/>
  <c r="C7" i="17" s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2" i="1"/>
  <c r="G11" i="14" s="1"/>
  <c r="G11" i="1"/>
  <c r="G10" i="14" s="1"/>
  <c r="G10" i="1"/>
  <c r="G9" i="14" s="1"/>
  <c r="G9" i="1"/>
  <c r="G8" i="14" s="1"/>
  <c r="G8" i="1"/>
  <c r="G7" i="14" s="1"/>
  <c r="G7" i="1"/>
  <c r="G6" i="14" s="1"/>
  <c r="H46" i="7" l="1"/>
  <c r="H44" i="7"/>
  <c r="H100" i="9"/>
  <c r="H102" i="9"/>
  <c r="F16" i="17" s="1"/>
  <c r="H103" i="9"/>
  <c r="G16" i="17" s="1"/>
  <c r="H98" i="9"/>
  <c r="B16" i="17" s="1"/>
  <c r="H101" i="9"/>
  <c r="E16" i="17" s="1"/>
  <c r="H70" i="5"/>
  <c r="B12" i="17" s="1"/>
  <c r="H56" i="4"/>
  <c r="H96" i="2"/>
  <c r="H56" i="14"/>
  <c r="E8" i="17" s="1"/>
  <c r="H57" i="14"/>
  <c r="F8" i="17" s="1"/>
  <c r="H53" i="14"/>
  <c r="H54" i="14"/>
  <c r="C8" i="17" s="1"/>
  <c r="H70" i="6"/>
  <c r="D13" i="17" s="1"/>
  <c r="H68" i="6"/>
  <c r="H71" i="6"/>
  <c r="E13" i="17" s="1"/>
  <c r="H76" i="8"/>
  <c r="H75" i="8"/>
  <c r="D8" i="17"/>
  <c r="D7" i="17"/>
  <c r="F79" i="8"/>
  <c r="K15" i="17" s="1"/>
  <c r="D16" i="17"/>
  <c r="B7" i="17"/>
  <c r="E42" i="11"/>
  <c r="K18" i="17" s="1"/>
  <c r="G8" i="17"/>
  <c r="F34" i="15"/>
  <c r="B19" i="17"/>
  <c r="G28" i="16"/>
  <c r="H46" i="16"/>
  <c r="D46" i="16"/>
  <c r="K21" i="17" s="1"/>
  <c r="E41" i="15"/>
  <c r="K19" i="17" s="1"/>
  <c r="C18" i="17"/>
  <c r="F39" i="11"/>
  <c r="F50" i="10"/>
  <c r="K17" i="17" s="1"/>
  <c r="G17" i="17"/>
  <c r="G59" i="14"/>
  <c r="J8" i="17" s="1"/>
  <c r="F59" i="14"/>
  <c r="K8" i="17" s="1"/>
  <c r="G104" i="9"/>
  <c r="J16" i="17" s="1"/>
  <c r="F104" i="9"/>
  <c r="K16" i="17" s="1"/>
  <c r="C16" i="17"/>
  <c r="B15" i="17"/>
  <c r="G11" i="17"/>
  <c r="G54" i="4"/>
  <c r="F60" i="4"/>
  <c r="K11" i="17" s="1"/>
  <c r="D14" i="17"/>
  <c r="F50" i="7"/>
  <c r="K14" i="17" s="1"/>
  <c r="F74" i="6"/>
  <c r="K13" i="17" s="1"/>
  <c r="D12" i="17"/>
  <c r="F76" i="5"/>
  <c r="K12" i="17" s="1"/>
  <c r="F38" i="15"/>
  <c r="F39" i="15"/>
  <c r="F36" i="11"/>
  <c r="F37" i="15"/>
  <c r="F36" i="15"/>
  <c r="F35" i="15"/>
  <c r="F19" i="17"/>
  <c r="G48" i="10"/>
  <c r="D17" i="17"/>
  <c r="F35" i="11"/>
  <c r="F40" i="15"/>
  <c r="G11" i="16"/>
  <c r="G68" i="6"/>
  <c r="C14" i="17"/>
  <c r="H19" i="17"/>
  <c r="B14" i="17"/>
  <c r="G45" i="10"/>
  <c r="G13" i="17"/>
  <c r="G49" i="10"/>
  <c r="G47" i="10"/>
  <c r="G74" i="8"/>
  <c r="G19" i="17"/>
  <c r="H18" i="17"/>
  <c r="F15" i="17"/>
  <c r="G70" i="6"/>
  <c r="G46" i="7"/>
  <c r="E15" i="17"/>
  <c r="E14" i="17"/>
  <c r="F37" i="11"/>
  <c r="G70" i="5"/>
  <c r="G73" i="8"/>
  <c r="G47" i="7"/>
  <c r="G72" i="5"/>
  <c r="G75" i="8"/>
  <c r="F104" i="1"/>
  <c r="K7" i="17" s="1"/>
  <c r="G57" i="4"/>
  <c r="G69" i="6"/>
  <c r="C17" i="17"/>
  <c r="G76" i="8"/>
  <c r="G29" i="16"/>
  <c r="G18" i="17"/>
  <c r="F41" i="11"/>
  <c r="C15" i="17"/>
  <c r="E40" i="16"/>
  <c r="E43" i="16"/>
  <c r="C12" i="17"/>
  <c r="G56" i="4"/>
  <c r="G59" i="4"/>
  <c r="G15" i="17"/>
  <c r="G21" i="16"/>
  <c r="G12" i="16"/>
  <c r="G71" i="6"/>
  <c r="B11" i="17"/>
  <c r="G71" i="5"/>
  <c r="G58" i="4"/>
  <c r="F17" i="17"/>
  <c r="E17" i="17"/>
  <c r="D15" i="17"/>
  <c r="G72" i="6"/>
  <c r="E45" i="16"/>
  <c r="G48" i="7"/>
  <c r="E21" i="17"/>
  <c r="G27" i="16"/>
  <c r="G7" i="16"/>
  <c r="G17" i="16"/>
  <c r="E19" i="17"/>
  <c r="D19" i="17"/>
  <c r="C19" i="17"/>
  <c r="G22" i="16"/>
  <c r="G35" i="16"/>
  <c r="B13" i="17"/>
  <c r="E44" i="16"/>
  <c r="G32" i="16"/>
  <c r="G18" i="16"/>
  <c r="G26" i="16"/>
  <c r="G14" i="16"/>
  <c r="G19" i="16"/>
  <c r="E41" i="16"/>
  <c r="H21" i="17"/>
  <c r="G30" i="16"/>
  <c r="G10" i="16"/>
  <c r="G20" i="16"/>
  <c r="G34" i="16"/>
  <c r="F13" i="17"/>
  <c r="G78" i="8"/>
  <c r="G77" i="8"/>
  <c r="G31" i="16"/>
  <c r="G15" i="16"/>
  <c r="G8" i="16"/>
  <c r="G16" i="16"/>
  <c r="G104" i="1"/>
  <c r="J7" i="17" s="1"/>
  <c r="D11" i="17"/>
  <c r="G44" i="7"/>
  <c r="G14" i="17"/>
  <c r="G45" i="7"/>
  <c r="C13" i="17"/>
  <c r="G49" i="7"/>
  <c r="G46" i="10"/>
  <c r="G44" i="10"/>
  <c r="F14" i="17"/>
  <c r="E39" i="16"/>
  <c r="G33" i="16"/>
  <c r="G24" i="16"/>
  <c r="G13" i="16"/>
  <c r="G23" i="16"/>
  <c r="C21" i="17" s="1"/>
  <c r="E42" i="16"/>
  <c r="G9" i="16"/>
  <c r="G97" i="2"/>
  <c r="D9" i="17"/>
  <c r="E9" i="17"/>
  <c r="F9" i="17"/>
  <c r="G9" i="17"/>
  <c r="C9" i="17"/>
  <c r="G95" i="2"/>
  <c r="F101" i="2"/>
  <c r="K9" i="17" s="1"/>
  <c r="F10" i="17"/>
  <c r="G10" i="17"/>
  <c r="B10" i="17"/>
  <c r="C10" i="17"/>
  <c r="D10" i="17"/>
  <c r="E10" i="17"/>
  <c r="G18" i="3"/>
  <c r="G13" i="3"/>
  <c r="G16" i="3"/>
  <c r="F19" i="3"/>
  <c r="K10" i="17" s="1"/>
  <c r="G17" i="3"/>
  <c r="G14" i="3"/>
  <c r="G15" i="3"/>
  <c r="G100" i="2"/>
  <c r="G96" i="2"/>
  <c r="F11" i="17"/>
  <c r="G98" i="2"/>
  <c r="E12" i="17"/>
  <c r="G73" i="5"/>
  <c r="G74" i="5"/>
  <c r="G75" i="5"/>
  <c r="E11" i="17"/>
  <c r="D18" i="17"/>
  <c r="F18" i="17"/>
  <c r="F12" i="17"/>
  <c r="G12" i="17"/>
  <c r="G25" i="16"/>
  <c r="E18" i="17"/>
  <c r="G55" i="4"/>
  <c r="C11" i="17"/>
  <c r="G99" i="2"/>
  <c r="I7" i="17" l="1"/>
  <c r="I19" i="17"/>
  <c r="B8" i="17"/>
  <c r="I8" i="17" s="1"/>
  <c r="H59" i="14"/>
  <c r="K22" i="17"/>
  <c r="H104" i="9"/>
  <c r="I16" i="17"/>
  <c r="F21" i="17"/>
  <c r="F22" i="17" s="1"/>
  <c r="B21" i="17"/>
  <c r="D21" i="17"/>
  <c r="D22" i="17" s="1"/>
  <c r="I11" i="17"/>
  <c r="C22" i="17"/>
  <c r="I10" i="17"/>
  <c r="B9" i="17"/>
  <c r="H101" i="2"/>
  <c r="B18" i="17"/>
  <c r="I18" i="17" s="1"/>
  <c r="G42" i="11"/>
  <c r="H22" i="17"/>
  <c r="I14" i="17"/>
  <c r="I15" i="17"/>
  <c r="B17" i="17"/>
  <c r="I17" i="17" s="1"/>
  <c r="H50" i="10"/>
  <c r="I13" i="17"/>
  <c r="G41" i="15"/>
  <c r="I12" i="17"/>
  <c r="E22" i="17"/>
  <c r="F41" i="15"/>
  <c r="J19" i="17" s="1"/>
  <c r="H79" i="8"/>
  <c r="H19" i="3"/>
  <c r="G60" i="4"/>
  <c r="J11" i="17" s="1"/>
  <c r="H60" i="4"/>
  <c r="H76" i="5"/>
  <c r="H74" i="6"/>
  <c r="H50" i="7"/>
  <c r="H104" i="1"/>
  <c r="F42" i="11"/>
  <c r="J18" i="17" s="1"/>
  <c r="G79" i="8"/>
  <c r="J15" i="17" s="1"/>
  <c r="G21" i="17"/>
  <c r="G74" i="6"/>
  <c r="J13" i="17" s="1"/>
  <c r="G50" i="10"/>
  <c r="J17" i="17" s="1"/>
  <c r="G50" i="7"/>
  <c r="J14" i="17" s="1"/>
  <c r="G76" i="5"/>
  <c r="J12" i="17" s="1"/>
  <c r="E46" i="16"/>
  <c r="J21" i="17" s="1"/>
  <c r="G19" i="3"/>
  <c r="J10" i="17" s="1"/>
  <c r="G101" i="2"/>
  <c r="J9" i="17" s="1"/>
  <c r="I21" i="17" l="1"/>
  <c r="J22" i="17"/>
  <c r="G22" i="17"/>
  <c r="B22" i="17"/>
  <c r="I9" i="17"/>
  <c r="F46" i="16"/>
  <c r="I22" i="17" l="1"/>
</calcChain>
</file>

<file path=xl/sharedStrings.xml><?xml version="1.0" encoding="utf-8"?>
<sst xmlns="http://schemas.openxmlformats.org/spreadsheetml/2006/main" count="2888" uniqueCount="1206">
  <si>
    <t>BAT 1-ALO</t>
  </si>
  <si>
    <t>Numérotation</t>
  </si>
  <si>
    <t>Types</t>
  </si>
  <si>
    <t>Mise en service</t>
  </si>
  <si>
    <t>BAT 2-AFC</t>
  </si>
  <si>
    <t>BAT 3-AJP</t>
  </si>
  <si>
    <t>BAT 4-AFR</t>
  </si>
  <si>
    <t>BAT 5-AGA</t>
  </si>
  <si>
    <t>BAT 6-ACP</t>
  </si>
  <si>
    <t>BAT 8-ABC</t>
  </si>
  <si>
    <t>BAT 9-AMI</t>
  </si>
  <si>
    <t>Emplacements</t>
  </si>
  <si>
    <t>CO2</t>
  </si>
  <si>
    <t>Poids</t>
  </si>
  <si>
    <t>BAT-QRE</t>
  </si>
  <si>
    <t>BAT 7-ATI</t>
  </si>
  <si>
    <t>EP6</t>
  </si>
  <si>
    <t>6KG</t>
  </si>
  <si>
    <r>
      <t xml:space="preserve">Cabinet Napo 3                               </t>
    </r>
    <r>
      <rPr>
        <b/>
        <sz val="11"/>
        <color theme="1"/>
        <rFont val="Calibri"/>
        <family val="2"/>
        <scheme val="minor"/>
      </rPr>
      <t xml:space="preserve">  ALO00-075</t>
    </r>
  </si>
  <si>
    <r>
      <rPr>
        <sz val="11"/>
        <color theme="1"/>
        <rFont val="Calibri"/>
        <family val="2"/>
        <scheme val="minor"/>
      </rPr>
      <t xml:space="preserve">S/sol ALO </t>
    </r>
    <r>
      <rPr>
        <sz val="12"/>
        <color theme="1"/>
        <rFont val="Calibri"/>
        <family val="2"/>
        <scheme val="minor"/>
      </rPr>
      <t xml:space="preserve">                                 </t>
    </r>
    <r>
      <rPr>
        <b/>
        <sz val="12"/>
        <color theme="1"/>
        <rFont val="Calibri"/>
        <family val="2"/>
        <scheme val="minor"/>
      </rPr>
      <t xml:space="preserve"> ALO-1-011</t>
    </r>
  </si>
  <si>
    <r>
      <t>RDC ascenseur</t>
    </r>
    <r>
      <rPr>
        <sz val="12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                                 </t>
    </r>
    <r>
      <rPr>
        <b/>
        <sz val="11"/>
        <color theme="1"/>
        <rFont val="Calibri"/>
        <family val="2"/>
        <scheme val="minor"/>
      </rPr>
      <t xml:space="preserve"> ALO00-073</t>
    </r>
  </si>
  <si>
    <r>
      <t xml:space="preserve">RDC Stuc                                          </t>
    </r>
    <r>
      <rPr>
        <b/>
        <sz val="11"/>
        <color theme="1"/>
        <rFont val="Calibri"/>
        <family val="2"/>
        <scheme val="minor"/>
      </rPr>
      <t>ALO00-068</t>
    </r>
  </si>
  <si>
    <r>
      <t xml:space="preserve">Entrée Laques                           </t>
    </r>
    <r>
      <rPr>
        <b/>
        <sz val="11"/>
        <color theme="1"/>
        <rFont val="Calibri"/>
        <family val="2"/>
        <scheme val="minor"/>
      </rPr>
      <t xml:space="preserve">  ALO00-066</t>
    </r>
  </si>
  <si>
    <t>ALO00-041</t>
  </si>
  <si>
    <r>
      <t xml:space="preserve">Local technique théâtre                    </t>
    </r>
    <r>
      <rPr>
        <b/>
        <sz val="11"/>
        <color theme="1"/>
        <rFont val="Calibri"/>
        <family val="2"/>
        <scheme val="minor"/>
      </rPr>
      <t xml:space="preserve"> ALO00-034</t>
    </r>
  </si>
  <si>
    <r>
      <t xml:space="preserve">Côté machines à café                                  </t>
    </r>
    <r>
      <rPr>
        <b/>
        <sz val="11"/>
        <color theme="1"/>
        <rFont val="Calibri"/>
        <family val="2"/>
        <scheme val="minor"/>
      </rPr>
      <t xml:space="preserve"> ALO00-079</t>
    </r>
  </si>
  <si>
    <t>ALO02-009</t>
  </si>
  <si>
    <t>ALO02-010</t>
  </si>
  <si>
    <t>ALO04-008</t>
  </si>
  <si>
    <t>ALO04-009</t>
  </si>
  <si>
    <t>ALO05-001</t>
  </si>
  <si>
    <t>ALO06-001</t>
  </si>
  <si>
    <t>ALO00-020</t>
  </si>
  <si>
    <t>ALO00-023</t>
  </si>
  <si>
    <t>ALO00-025</t>
  </si>
  <si>
    <r>
      <t xml:space="preserve">Scène Théâtre(côté droit)               </t>
    </r>
    <r>
      <rPr>
        <b/>
        <sz val="11"/>
        <color theme="1"/>
        <rFont val="Calibri"/>
        <family val="2"/>
        <scheme val="minor"/>
      </rPr>
      <t xml:space="preserve">  ALO00-019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</si>
  <si>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ALO02-022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</si>
  <si>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ALO02-024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</si>
  <si>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ALO02-027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</si>
  <si>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ALO02-033</t>
    </r>
  </si>
  <si>
    <r>
      <t xml:space="preserve">Théatre 1er étage               </t>
    </r>
    <r>
      <rPr>
        <b/>
        <sz val="11"/>
        <color theme="1"/>
        <rFont val="Calibri"/>
        <family val="2"/>
        <scheme val="minor"/>
      </rPr>
      <t xml:space="preserve"> ALO02-036</t>
    </r>
  </si>
  <si>
    <t>ALO02-040</t>
  </si>
  <si>
    <t xml:space="preserve"> ALO02-043</t>
  </si>
  <si>
    <r>
      <t xml:space="preserve">Salle Marie-Louise              </t>
    </r>
    <r>
      <rPr>
        <b/>
        <sz val="11"/>
        <color theme="1"/>
        <rFont val="Calibri"/>
        <family val="2"/>
        <scheme val="minor"/>
      </rPr>
      <t xml:space="preserve"> ALO02-055</t>
    </r>
  </si>
  <si>
    <t>ALO02-065</t>
  </si>
  <si>
    <t>ALO02-042</t>
  </si>
  <si>
    <r>
      <t xml:space="preserve">Vitrail du peintre                           </t>
    </r>
    <r>
      <rPr>
        <b/>
        <sz val="11"/>
        <color theme="1"/>
        <rFont val="Calibri"/>
        <family val="2"/>
        <scheme val="minor"/>
      </rPr>
      <t xml:space="preserve"> ALO02-071</t>
    </r>
  </si>
  <si>
    <t>EP9</t>
  </si>
  <si>
    <t>ALO04-048</t>
  </si>
  <si>
    <t>ALO04-047</t>
  </si>
  <si>
    <t>ALO04-050</t>
  </si>
  <si>
    <t>ALO04-052</t>
  </si>
  <si>
    <t>ALO05-018</t>
  </si>
  <si>
    <t>ALO05-016</t>
  </si>
  <si>
    <t>ALO05-015</t>
  </si>
  <si>
    <r>
      <t xml:space="preserve">Combles R+3                         </t>
    </r>
    <r>
      <rPr>
        <b/>
        <sz val="11"/>
        <color theme="1"/>
        <rFont val="Calibri"/>
        <family val="2"/>
        <scheme val="minor"/>
      </rPr>
      <t>ALO05-028</t>
    </r>
  </si>
  <si>
    <r>
      <t xml:space="preserve">Combles R+3                        </t>
    </r>
    <r>
      <rPr>
        <b/>
        <sz val="11"/>
        <color theme="1"/>
        <rFont val="Calibri"/>
        <family val="2"/>
        <scheme val="minor"/>
      </rPr>
      <t>ALO05-064</t>
    </r>
  </si>
  <si>
    <r>
      <t xml:space="preserve">Combles R+3                          </t>
    </r>
    <r>
      <rPr>
        <b/>
        <sz val="11"/>
        <color theme="1"/>
        <rFont val="Calibri"/>
        <family val="2"/>
        <scheme val="minor"/>
      </rPr>
      <t xml:space="preserve"> ALO05-067</t>
    </r>
  </si>
  <si>
    <r>
      <t xml:space="preserve">Musée Chinois                                      </t>
    </r>
    <r>
      <rPr>
        <b/>
        <sz val="11"/>
        <color theme="1"/>
        <rFont val="Calibri"/>
        <family val="2"/>
        <scheme val="minor"/>
      </rPr>
      <t>GPA00-009</t>
    </r>
  </si>
  <si>
    <r>
      <t xml:space="preserve">Musée Chinois                                      </t>
    </r>
    <r>
      <rPr>
        <b/>
        <sz val="11"/>
        <color theme="1"/>
        <rFont val="Calibri"/>
        <family val="2"/>
        <scheme val="minor"/>
      </rPr>
      <t>GPA00-012</t>
    </r>
  </si>
  <si>
    <r>
      <t xml:space="preserve">Escalier noir                                            </t>
    </r>
    <r>
      <rPr>
        <b/>
        <sz val="11"/>
        <color theme="1"/>
        <rFont val="Calibri"/>
        <family val="2"/>
        <scheme val="minor"/>
      </rPr>
      <t xml:space="preserve"> GPA00-010</t>
    </r>
  </si>
  <si>
    <r>
      <t xml:space="preserve">Bureau de la surveillance                     </t>
    </r>
    <r>
      <rPr>
        <b/>
        <sz val="11"/>
        <color theme="1"/>
        <rFont val="Calibri"/>
        <family val="2"/>
        <scheme val="minor"/>
      </rPr>
      <t xml:space="preserve"> GPA00-005</t>
    </r>
  </si>
  <si>
    <r>
      <t xml:space="preserve">Poste C                                                  </t>
    </r>
    <r>
      <rPr>
        <b/>
        <sz val="11"/>
        <color theme="1"/>
        <rFont val="Calibri"/>
        <family val="2"/>
        <scheme val="minor"/>
      </rPr>
      <t>AFR00-046</t>
    </r>
  </si>
  <si>
    <t>5KG</t>
  </si>
  <si>
    <r>
      <rPr>
        <sz val="11"/>
        <color theme="1"/>
        <rFont val="Calibri"/>
        <family val="2"/>
        <scheme val="minor"/>
      </rPr>
      <t>Local NETTEC</t>
    </r>
    <r>
      <rPr>
        <b/>
        <sz val="11"/>
        <color theme="1"/>
        <rFont val="Calibri"/>
        <family val="2"/>
        <scheme val="minor"/>
      </rPr>
      <t xml:space="preserve">                            ALO00-084</t>
    </r>
  </si>
  <si>
    <r>
      <t xml:space="preserve">S/sol ALO                                  </t>
    </r>
    <r>
      <rPr>
        <b/>
        <sz val="11"/>
        <color theme="1"/>
        <rFont val="Calibri"/>
        <family val="2"/>
        <scheme val="minor"/>
      </rPr>
      <t xml:space="preserve">           ALO-1-003</t>
    </r>
  </si>
  <si>
    <t>9KG</t>
  </si>
  <si>
    <t>ALO00-22</t>
  </si>
  <si>
    <t xml:space="preserve">Sous-scène                               </t>
  </si>
  <si>
    <t>Coursive Théâtre</t>
  </si>
  <si>
    <t>SOUS-SOLS</t>
  </si>
  <si>
    <t>PO</t>
  </si>
  <si>
    <t>Gros Pavillon</t>
  </si>
  <si>
    <r>
      <t xml:space="preserve">Poste 24                                                               </t>
    </r>
    <r>
      <rPr>
        <b/>
        <sz val="11"/>
        <color theme="1"/>
        <rFont val="Calibri"/>
        <family val="2"/>
        <scheme val="minor"/>
      </rPr>
      <t>AFR00-035</t>
    </r>
  </si>
  <si>
    <r>
      <t xml:space="preserve">SAS Boutique                                                         </t>
    </r>
    <r>
      <rPr>
        <b/>
        <sz val="11"/>
        <color theme="1"/>
        <rFont val="Calibri"/>
        <family val="2"/>
        <scheme val="minor"/>
      </rPr>
      <t>AFR00-045</t>
    </r>
  </si>
  <si>
    <r>
      <t xml:space="preserve"> Réserve Boutique                                                </t>
    </r>
    <r>
      <rPr>
        <b/>
        <sz val="11"/>
        <color theme="1"/>
        <rFont val="Calibri"/>
        <family val="2"/>
        <scheme val="minor"/>
      </rPr>
      <t xml:space="preserve"> AFR00-044</t>
    </r>
  </si>
  <si>
    <t xml:space="preserve">Bureau Boutique     </t>
  </si>
  <si>
    <r>
      <rPr>
        <sz val="11"/>
        <color theme="1"/>
        <rFont val="Calibri"/>
        <family val="2"/>
        <scheme val="minor"/>
      </rPr>
      <t xml:space="preserve"> Antichambre Chapelle</t>
    </r>
    <r>
      <rPr>
        <b/>
        <sz val="11"/>
        <color theme="1"/>
        <rFont val="Calibri"/>
        <family val="2"/>
        <scheme val="minor"/>
      </rPr>
      <t xml:space="preserve">                                     AFR00-034</t>
    </r>
  </si>
  <si>
    <t>AFR00-030</t>
  </si>
  <si>
    <r>
      <t xml:space="preserve">Chapelle de la Trinité  Gauche                     </t>
    </r>
    <r>
      <rPr>
        <b/>
        <sz val="11"/>
        <color theme="1"/>
        <rFont val="Calibri"/>
        <family val="2"/>
        <scheme val="minor"/>
      </rPr>
      <t>AFR00-019</t>
    </r>
  </si>
  <si>
    <r>
      <t xml:space="preserve">Chapelle de la Trinité  droite                     </t>
    </r>
    <r>
      <rPr>
        <b/>
        <sz val="11"/>
        <color theme="1"/>
        <rFont val="Calibri"/>
        <family val="2"/>
        <scheme val="minor"/>
      </rPr>
      <t>AFR00-019</t>
    </r>
  </si>
  <si>
    <r>
      <t xml:space="preserve">Rdc Escalier Louis XIV                                 </t>
    </r>
    <r>
      <rPr>
        <b/>
        <sz val="11"/>
        <color theme="1"/>
        <rFont val="Calibri"/>
        <family val="2"/>
        <scheme val="minor"/>
      </rPr>
      <t xml:space="preserve"> AFR00-049</t>
    </r>
  </si>
  <si>
    <t>Côté Chapelle de la Trinité</t>
  </si>
  <si>
    <t>Côté Chapelle                   de la Trinité</t>
  </si>
  <si>
    <t>Chaufferie</t>
  </si>
  <si>
    <t>Gros pavillon</t>
  </si>
  <si>
    <r>
      <t xml:space="preserve">Entresol                                                           </t>
    </r>
    <r>
      <rPr>
        <b/>
        <sz val="11"/>
        <color theme="1"/>
        <rFont val="Calibri"/>
        <family val="2"/>
        <scheme val="minor"/>
      </rPr>
      <t>GPA01-010</t>
    </r>
  </si>
  <si>
    <r>
      <t xml:space="preserve">Vestiaire surveillance                   </t>
    </r>
    <r>
      <rPr>
        <b/>
        <sz val="11"/>
        <color theme="1"/>
        <rFont val="Calibri"/>
        <family val="2"/>
        <scheme val="minor"/>
      </rPr>
      <t>GPA01-004</t>
    </r>
  </si>
  <si>
    <r>
      <t xml:space="preserve">Vestiaire surveillance                             </t>
    </r>
    <r>
      <rPr>
        <b/>
        <sz val="11"/>
        <color theme="1"/>
        <rFont val="Calibri"/>
        <family val="2"/>
        <scheme val="minor"/>
      </rPr>
      <t>GPA01-004</t>
    </r>
  </si>
  <si>
    <r>
      <t xml:space="preserve">Pause 24                                              </t>
    </r>
    <r>
      <rPr>
        <b/>
        <sz val="11"/>
        <color theme="1"/>
        <rFont val="Calibri"/>
        <family val="2"/>
        <scheme val="minor"/>
      </rPr>
      <t>AFR01-002</t>
    </r>
  </si>
  <si>
    <r>
      <t xml:space="preserve">Pause 24                                            </t>
    </r>
    <r>
      <rPr>
        <b/>
        <sz val="11"/>
        <color theme="1"/>
        <rFont val="Calibri"/>
        <family val="2"/>
        <scheme val="minor"/>
      </rPr>
      <t xml:space="preserve">  AFR01-003</t>
    </r>
  </si>
  <si>
    <t>Chapelle de la Trinité</t>
  </si>
  <si>
    <r>
      <t xml:space="preserve">Galerie des Fastes                                       </t>
    </r>
    <r>
      <rPr>
        <b/>
        <sz val="11"/>
        <color theme="1"/>
        <rFont val="Calibri"/>
        <family val="2"/>
        <scheme val="minor"/>
      </rPr>
      <t xml:space="preserve"> GPA02-001</t>
    </r>
  </si>
  <si>
    <r>
      <t xml:space="preserve">Galerie des Assiettes                            </t>
    </r>
    <r>
      <rPr>
        <b/>
        <sz val="11"/>
        <color theme="1"/>
        <rFont val="Calibri"/>
        <family val="2"/>
        <scheme val="minor"/>
      </rPr>
      <t>AFR02-056</t>
    </r>
  </si>
  <si>
    <r>
      <t xml:space="preserve">App des Papes                                  </t>
    </r>
    <r>
      <rPr>
        <b/>
        <sz val="11"/>
        <color theme="1"/>
        <rFont val="Calibri"/>
        <family val="2"/>
        <scheme val="minor"/>
      </rPr>
      <t>GPA02-014</t>
    </r>
  </si>
  <si>
    <r>
      <t xml:space="preserve">App des Papes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GPA02-020</t>
    </r>
  </si>
  <si>
    <r>
      <t xml:space="preserve">App des Papes                                </t>
    </r>
    <r>
      <rPr>
        <b/>
        <sz val="11"/>
        <color theme="1"/>
        <rFont val="Calibri"/>
        <family val="2"/>
        <scheme val="minor"/>
      </rPr>
      <t xml:space="preserve">  GPA02-021</t>
    </r>
  </si>
  <si>
    <r>
      <t xml:space="preserve">App des Papes                                              </t>
    </r>
    <r>
      <rPr>
        <b/>
        <sz val="11"/>
        <color theme="1"/>
        <rFont val="Calibri"/>
        <family val="2"/>
        <scheme val="minor"/>
      </rPr>
      <t>GPA02-058</t>
    </r>
  </si>
  <si>
    <r>
      <t xml:space="preserve">Vestibule de la Chapelle              </t>
    </r>
    <r>
      <rPr>
        <b/>
        <sz val="11"/>
        <color theme="1"/>
        <rFont val="Calibri"/>
        <family val="2"/>
        <scheme val="minor"/>
      </rPr>
      <t xml:space="preserve"> AFR02-031</t>
    </r>
  </si>
  <si>
    <r>
      <t xml:space="preserve">Pavillon de l'Orgue                             </t>
    </r>
    <r>
      <rPr>
        <b/>
        <sz val="11"/>
        <color theme="1"/>
        <rFont val="Calibri"/>
        <family val="2"/>
        <scheme val="minor"/>
      </rPr>
      <t>AFR02-026</t>
    </r>
  </si>
  <si>
    <t>Côté App du Pape</t>
  </si>
  <si>
    <r>
      <t xml:space="preserve">Couloir Charles X                           </t>
    </r>
    <r>
      <rPr>
        <b/>
        <sz val="11"/>
        <color theme="1"/>
        <rFont val="Calibri"/>
        <family val="2"/>
        <scheme val="minor"/>
      </rPr>
      <t>AFR02-016</t>
    </r>
  </si>
  <si>
    <t>Aumonier</t>
  </si>
  <si>
    <t>AFR02-015</t>
  </si>
  <si>
    <t>AFR02-011</t>
  </si>
  <si>
    <t>AFR02-012</t>
  </si>
  <si>
    <t>AFR02-008</t>
  </si>
  <si>
    <t>AUMONIER</t>
  </si>
  <si>
    <r>
      <t xml:space="preserve">Entresol ascenseur                                  </t>
    </r>
    <r>
      <rPr>
        <b/>
        <sz val="11"/>
        <color theme="1"/>
        <rFont val="Calibri"/>
        <family val="2"/>
        <scheme val="minor"/>
      </rPr>
      <t xml:space="preserve">  GPA03-007</t>
    </r>
  </si>
  <si>
    <r>
      <t xml:space="preserve">Entresol escalier noir                               </t>
    </r>
    <r>
      <rPr>
        <b/>
        <sz val="11"/>
        <color theme="1"/>
        <rFont val="Calibri"/>
        <family val="2"/>
        <scheme val="minor"/>
      </rPr>
      <t>GPA03-001</t>
    </r>
  </si>
  <si>
    <t>GPA05-001</t>
  </si>
  <si>
    <t>GPA05-004</t>
  </si>
  <si>
    <r>
      <t xml:space="preserve">Courette                                           </t>
    </r>
    <r>
      <rPr>
        <b/>
        <sz val="11"/>
        <color theme="1"/>
        <rFont val="Calibri"/>
        <family val="2"/>
        <scheme val="minor"/>
      </rPr>
      <t xml:space="preserve"> GPA05-017</t>
    </r>
  </si>
  <si>
    <t>GPA05-005</t>
  </si>
  <si>
    <t>AFR05-083</t>
  </si>
  <si>
    <t>AFR05-081</t>
  </si>
  <si>
    <t>AFR05-074</t>
  </si>
  <si>
    <t>AFR05-067</t>
  </si>
  <si>
    <t>Côté GPA</t>
  </si>
  <si>
    <t>AFR05-014</t>
  </si>
  <si>
    <t>AFR05-015</t>
  </si>
  <si>
    <t>GPA07-005</t>
  </si>
  <si>
    <r>
      <t xml:space="preserve">Côté art graphique GPA                                   </t>
    </r>
    <r>
      <rPr>
        <b/>
        <sz val="11"/>
        <color theme="1"/>
        <rFont val="Calibri"/>
        <family val="2"/>
        <scheme val="minor"/>
      </rPr>
      <t xml:space="preserve"> ALO07-004</t>
    </r>
  </si>
  <si>
    <r>
      <t xml:space="preserve">R+3 AFR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AFR07-020</t>
    </r>
  </si>
  <si>
    <t>AFR07-019</t>
  </si>
  <si>
    <t>AFR07-010</t>
  </si>
  <si>
    <t>AFR07-011</t>
  </si>
  <si>
    <t>François 1er</t>
  </si>
  <si>
    <r>
      <t xml:space="preserve">Devant réserve fer                                          </t>
    </r>
    <r>
      <rPr>
        <b/>
        <sz val="11"/>
        <color theme="1"/>
        <rFont val="Calibri"/>
        <family val="2"/>
        <scheme val="minor"/>
      </rPr>
      <t xml:space="preserve"> GPA08-006 </t>
    </r>
  </si>
  <si>
    <t>AFR00-070</t>
  </si>
  <si>
    <t>AFR00-051</t>
  </si>
  <si>
    <t>AFR00-052</t>
  </si>
  <si>
    <t>AFR00-061</t>
  </si>
  <si>
    <r>
      <t xml:space="preserve">Col du cygne                         </t>
    </r>
    <r>
      <rPr>
        <b/>
        <sz val="11"/>
        <color theme="1"/>
        <rFont val="Calibri"/>
        <family val="2"/>
        <scheme val="minor"/>
      </rPr>
      <t xml:space="preserve"> AFR00-059</t>
    </r>
  </si>
  <si>
    <r>
      <t xml:space="preserve">Entrée Gal F1                          </t>
    </r>
    <r>
      <rPr>
        <b/>
        <sz val="11"/>
        <color theme="1"/>
        <rFont val="Calibri"/>
        <family val="2"/>
        <scheme val="minor"/>
      </rPr>
      <t>AFR02-048</t>
    </r>
  </si>
  <si>
    <r>
      <t xml:space="preserve">Ascenseur Adélaïde               </t>
    </r>
    <r>
      <rPr>
        <b/>
        <sz val="11"/>
        <color theme="1"/>
        <rFont val="Calibri"/>
        <family val="2"/>
        <scheme val="minor"/>
      </rPr>
      <t>AFR02-037</t>
    </r>
  </si>
  <si>
    <r>
      <t xml:space="preserve">2ème salle St Louis                         </t>
    </r>
    <r>
      <rPr>
        <b/>
        <sz val="11"/>
        <color theme="1"/>
        <rFont val="Calibri"/>
        <family val="2"/>
        <scheme val="minor"/>
      </rPr>
      <t xml:space="preserve"> AGA02-010</t>
    </r>
  </si>
  <si>
    <r>
      <t xml:space="preserve">Salle du Conseil                     </t>
    </r>
    <r>
      <rPr>
        <b/>
        <sz val="11"/>
        <color theme="1"/>
        <rFont val="Calibri"/>
        <family val="2"/>
        <scheme val="minor"/>
      </rPr>
      <t>AGA02-001</t>
    </r>
  </si>
  <si>
    <r>
      <t xml:space="preserve">Petite Chambre de l'Empereur                                      </t>
    </r>
    <r>
      <rPr>
        <b/>
        <sz val="11"/>
        <color theme="1"/>
        <rFont val="Calibri"/>
        <family val="2"/>
        <scheme val="minor"/>
      </rPr>
      <t xml:space="preserve"> AFR02-040  </t>
    </r>
  </si>
  <si>
    <r>
      <t xml:space="preserve">Salle de l'Abdication                            </t>
    </r>
    <r>
      <rPr>
        <b/>
        <sz val="11"/>
        <color theme="1"/>
        <rFont val="Calibri"/>
        <family val="2"/>
        <scheme val="minor"/>
      </rPr>
      <t xml:space="preserve"> AFR02-039</t>
    </r>
  </si>
  <si>
    <r>
      <t xml:space="preserve">Aide des Camps                 </t>
    </r>
    <r>
      <rPr>
        <b/>
        <sz val="11"/>
        <color theme="1"/>
        <rFont val="Calibri"/>
        <family val="2"/>
        <scheme val="minor"/>
      </rPr>
      <t>AFR02-035</t>
    </r>
  </si>
  <si>
    <r>
      <t xml:space="preserve">Anitichambre de l'empereur                                </t>
    </r>
    <r>
      <rPr>
        <b/>
        <sz val="11"/>
        <color theme="1"/>
        <rFont val="Calibri"/>
        <family val="2"/>
        <scheme val="minor"/>
      </rPr>
      <t>AFR02-034</t>
    </r>
  </si>
  <si>
    <t>AFR03-001</t>
  </si>
  <si>
    <t>AFR05-028</t>
  </si>
  <si>
    <t>AFR05-030</t>
  </si>
  <si>
    <t>AFR05-040</t>
  </si>
  <si>
    <t>AFR05-045</t>
  </si>
  <si>
    <t>AFR05-051</t>
  </si>
  <si>
    <t>AFR05-055</t>
  </si>
  <si>
    <t>AFR05-052</t>
  </si>
  <si>
    <t>AFR07-022</t>
  </si>
  <si>
    <t>AFR07-042</t>
  </si>
  <si>
    <t>AFR07-041</t>
  </si>
  <si>
    <t>AFR07-055</t>
  </si>
  <si>
    <t>ABC00-019</t>
  </si>
  <si>
    <t>Chambre froide restaurant</t>
  </si>
  <si>
    <t xml:space="preserve">Cuisine Restaurant                    </t>
  </si>
  <si>
    <r>
      <t xml:space="preserve">Les Petites bouches de l'Empereur                                                  </t>
    </r>
    <r>
      <rPr>
        <b/>
        <sz val="11"/>
        <color theme="1"/>
        <rFont val="Calibri"/>
        <family val="2"/>
        <scheme val="minor"/>
      </rPr>
      <t>ABC00-014</t>
    </r>
  </si>
  <si>
    <r>
      <t xml:space="preserve">Les Petites bouches de l'Empereur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ABC00-014</t>
    </r>
  </si>
  <si>
    <r>
      <t xml:space="preserve">LTS Mariniers                                        </t>
    </r>
    <r>
      <rPr>
        <b/>
        <sz val="11"/>
        <color theme="1"/>
        <rFont val="Calibri"/>
        <family val="2"/>
        <scheme val="minor"/>
      </rPr>
      <t xml:space="preserve"> AGA00-035</t>
    </r>
  </si>
  <si>
    <r>
      <t xml:space="preserve">Porte Dorée                                          </t>
    </r>
    <r>
      <rPr>
        <b/>
        <sz val="11"/>
        <color theme="1"/>
        <rFont val="Calibri"/>
        <family val="2"/>
        <scheme val="minor"/>
      </rPr>
      <t>AGA00-042</t>
    </r>
  </si>
  <si>
    <r>
      <t xml:space="preserve">Entrée Toilettes Salle des Colonnes                                                </t>
    </r>
    <r>
      <rPr>
        <b/>
        <sz val="11"/>
        <color theme="1"/>
        <rFont val="Calibri"/>
        <family val="2"/>
        <scheme val="minor"/>
      </rPr>
      <t xml:space="preserve"> AGA00-043</t>
    </r>
  </si>
  <si>
    <t>PC Sûreté</t>
  </si>
  <si>
    <r>
      <t xml:space="preserve">Entrée PC Sûreté                            </t>
    </r>
    <r>
      <rPr>
        <b/>
        <sz val="11"/>
        <color theme="1"/>
        <rFont val="Calibri"/>
        <family val="2"/>
        <scheme val="minor"/>
      </rPr>
      <t xml:space="preserve"> AGA01-020</t>
    </r>
  </si>
  <si>
    <r>
      <t xml:space="preserve">Entrée PC Sûreté                                  </t>
    </r>
    <r>
      <rPr>
        <b/>
        <sz val="11"/>
        <color theme="1"/>
        <rFont val="Calibri"/>
        <family val="2"/>
        <scheme val="minor"/>
      </rPr>
      <t xml:space="preserve"> AGA01-020</t>
    </r>
  </si>
  <si>
    <r>
      <t xml:space="preserve">Salle des Gardes                              </t>
    </r>
    <r>
      <rPr>
        <b/>
        <sz val="11"/>
        <color theme="1"/>
        <rFont val="Calibri"/>
        <family val="2"/>
        <scheme val="minor"/>
      </rPr>
      <t xml:space="preserve"> AGA02-015</t>
    </r>
  </si>
  <si>
    <r>
      <t xml:space="preserve">SAS Droite Belle Cheminée                     </t>
    </r>
    <r>
      <rPr>
        <b/>
        <sz val="11"/>
        <color theme="1"/>
        <rFont val="Calibri"/>
        <family val="2"/>
        <scheme val="minor"/>
      </rPr>
      <t xml:space="preserve"> ABC02-007</t>
    </r>
  </si>
  <si>
    <r>
      <t xml:space="preserve">LTS Belle Cheminée                 </t>
    </r>
    <r>
      <rPr>
        <b/>
        <sz val="11"/>
        <color theme="1"/>
        <rFont val="Calibri"/>
        <family val="2"/>
        <scheme val="minor"/>
      </rPr>
      <t xml:space="preserve"> ABC02-011</t>
    </r>
  </si>
  <si>
    <r>
      <t xml:space="preserve">Expo Belle Cheminée                      </t>
    </r>
    <r>
      <rPr>
        <b/>
        <sz val="11"/>
        <color theme="1"/>
        <rFont val="Calibri"/>
        <family val="2"/>
        <scheme val="minor"/>
      </rPr>
      <t xml:space="preserve"> ABC02-008</t>
    </r>
  </si>
  <si>
    <r>
      <t xml:space="preserve">Expo Belle Cheminée                       </t>
    </r>
    <r>
      <rPr>
        <b/>
        <sz val="11"/>
        <color theme="1"/>
        <rFont val="Calibri"/>
        <family val="2"/>
        <scheme val="minor"/>
      </rPr>
      <t>ABC02-008</t>
    </r>
  </si>
  <si>
    <r>
      <t xml:space="preserve">Sortie Belle Cheminée             </t>
    </r>
    <r>
      <rPr>
        <b/>
        <sz val="11"/>
        <color theme="1"/>
        <rFont val="Calibri"/>
        <family val="2"/>
        <scheme val="minor"/>
      </rPr>
      <t xml:space="preserve"> ABC02-006</t>
    </r>
  </si>
  <si>
    <r>
      <t xml:space="preserve">SAS Gauche Belle cheminée           </t>
    </r>
    <r>
      <rPr>
        <b/>
        <sz val="11"/>
        <color theme="1"/>
        <rFont val="Calibri"/>
        <family val="2"/>
        <scheme val="minor"/>
      </rPr>
      <t xml:space="preserve"> ABC02-009</t>
    </r>
  </si>
  <si>
    <r>
      <t xml:space="preserve">APP Maintenon                        </t>
    </r>
    <r>
      <rPr>
        <b/>
        <sz val="11"/>
        <color theme="1"/>
        <rFont val="Calibri"/>
        <family val="2"/>
        <scheme val="minor"/>
      </rPr>
      <t xml:space="preserve"> AGA02-021</t>
    </r>
  </si>
  <si>
    <r>
      <t xml:space="preserve">APP Maintenon                            </t>
    </r>
    <r>
      <rPr>
        <b/>
        <sz val="11"/>
        <color theme="1"/>
        <rFont val="Calibri"/>
        <family val="2"/>
        <scheme val="minor"/>
      </rPr>
      <t xml:space="preserve"> AGA02-028</t>
    </r>
  </si>
  <si>
    <r>
      <t xml:space="preserve">1ère Salle St Louis                    </t>
    </r>
    <r>
      <rPr>
        <b/>
        <sz val="11"/>
        <color theme="1"/>
        <rFont val="Calibri"/>
        <family val="2"/>
        <scheme val="minor"/>
      </rPr>
      <t>AGA02-013</t>
    </r>
  </si>
  <si>
    <r>
      <t xml:space="preserve">CTA Belle Cheminée                            </t>
    </r>
    <r>
      <rPr>
        <b/>
        <sz val="11"/>
        <color theme="1"/>
        <rFont val="Calibri"/>
        <family val="2"/>
        <scheme val="minor"/>
      </rPr>
      <t>ABC03-002</t>
    </r>
  </si>
  <si>
    <t>AGA05-104</t>
  </si>
  <si>
    <t>AGA05-107</t>
  </si>
  <si>
    <t>AGA05-110</t>
  </si>
  <si>
    <t>AGA05-111</t>
  </si>
  <si>
    <t>AGA05-100</t>
  </si>
  <si>
    <t>ABC06-002</t>
  </si>
  <si>
    <r>
      <t xml:space="preserve">Réserve Belle Cheminée                     </t>
    </r>
    <r>
      <rPr>
        <b/>
        <sz val="11"/>
        <color theme="1"/>
        <rFont val="Calibri"/>
        <family val="2"/>
        <scheme val="minor"/>
      </rPr>
      <t xml:space="preserve"> ABC06-003</t>
    </r>
  </si>
  <si>
    <r>
      <t xml:space="preserve">Réserve Belle Cheminée                      </t>
    </r>
    <r>
      <rPr>
        <b/>
        <sz val="11"/>
        <color theme="1"/>
        <rFont val="Calibri"/>
        <family val="2"/>
        <scheme val="minor"/>
      </rPr>
      <t>ABC06-003</t>
    </r>
  </si>
  <si>
    <r>
      <t xml:space="preserve">CTA Belle Cheminée                     </t>
    </r>
    <r>
      <rPr>
        <b/>
        <sz val="11"/>
        <color theme="1"/>
        <rFont val="Calibri"/>
        <family val="2"/>
        <scheme val="minor"/>
      </rPr>
      <t>ABC06-005</t>
    </r>
  </si>
  <si>
    <r>
      <t xml:space="preserve">Dernier niveau Escalier F1              </t>
    </r>
    <r>
      <rPr>
        <b/>
        <sz val="11"/>
        <color theme="1"/>
        <rFont val="Calibri"/>
        <family val="2"/>
        <scheme val="minor"/>
      </rPr>
      <t xml:space="preserve"> ATI08-001</t>
    </r>
  </si>
  <si>
    <r>
      <rPr>
        <sz val="11"/>
        <color theme="1"/>
        <rFont val="Calibri"/>
        <family val="2"/>
        <scheme val="minor"/>
      </rPr>
      <t>Toiture Porte Dorée</t>
    </r>
    <r>
      <rPr>
        <b/>
        <sz val="11"/>
        <color theme="1"/>
        <rFont val="Calibri"/>
        <family val="2"/>
        <scheme val="minor"/>
      </rPr>
      <t xml:space="preserve">              AGA07-067</t>
    </r>
  </si>
  <si>
    <r>
      <rPr>
        <sz val="11"/>
        <color theme="1"/>
        <rFont val="Calibri"/>
        <family val="2"/>
        <scheme val="minor"/>
      </rPr>
      <t>Toiture Porte Dorée</t>
    </r>
    <r>
      <rPr>
        <b/>
        <sz val="11"/>
        <color theme="1"/>
        <rFont val="Calibri"/>
        <family val="2"/>
        <scheme val="minor"/>
      </rPr>
      <t xml:space="preserve">               AGA07-072</t>
    </r>
  </si>
  <si>
    <t>Toiture Porte Dorée</t>
  </si>
  <si>
    <r>
      <t xml:space="preserve">Office Mitterand                               </t>
    </r>
    <r>
      <rPr>
        <b/>
        <sz val="11"/>
        <color theme="1"/>
        <rFont val="Calibri"/>
        <family val="2"/>
        <scheme val="minor"/>
      </rPr>
      <t xml:space="preserve"> ATI00-013</t>
    </r>
  </si>
  <si>
    <r>
      <t xml:space="preserve">Office Mitterand                                </t>
    </r>
    <r>
      <rPr>
        <b/>
        <sz val="11"/>
        <color theme="1"/>
        <rFont val="Calibri"/>
        <family val="2"/>
        <scheme val="minor"/>
      </rPr>
      <t>ATI00-013</t>
    </r>
  </si>
  <si>
    <r>
      <t xml:space="preserve">Entrepot Mécénat                                                   </t>
    </r>
    <r>
      <rPr>
        <b/>
        <sz val="11"/>
        <color theme="1"/>
        <rFont val="Calibri"/>
        <family val="2"/>
        <scheme val="minor"/>
      </rPr>
      <t>ATI00-018</t>
    </r>
  </si>
  <si>
    <r>
      <t xml:space="preserve">RDC Tibre                                                     </t>
    </r>
    <r>
      <rPr>
        <b/>
        <sz val="11"/>
        <color theme="1"/>
        <rFont val="Calibri"/>
        <family val="2"/>
        <scheme val="minor"/>
      </rPr>
      <t>ATI00-019</t>
    </r>
  </si>
  <si>
    <r>
      <t xml:space="preserve">Salle de bal                                                  </t>
    </r>
    <r>
      <rPr>
        <b/>
        <sz val="11"/>
        <color theme="1"/>
        <rFont val="Calibri"/>
        <family val="2"/>
        <scheme val="minor"/>
      </rPr>
      <t xml:space="preserve">  ATI02-002</t>
    </r>
  </si>
  <si>
    <r>
      <t xml:space="preserve">Couloir Chapelle St Saturnin                </t>
    </r>
    <r>
      <rPr>
        <b/>
        <sz val="11"/>
        <color theme="1"/>
        <rFont val="Calibri"/>
        <family val="2"/>
        <scheme val="minor"/>
      </rPr>
      <t>ATI02-003</t>
    </r>
  </si>
  <si>
    <r>
      <t xml:space="preserve">Couloir Chapelle St Saturnin              </t>
    </r>
    <r>
      <rPr>
        <b/>
        <sz val="11"/>
        <color theme="1"/>
        <rFont val="Calibri"/>
        <family val="2"/>
        <scheme val="minor"/>
      </rPr>
      <t xml:space="preserve">  ATI02-003</t>
    </r>
  </si>
  <si>
    <r>
      <t xml:space="preserve">2ème étage Tibre                                        </t>
    </r>
    <r>
      <rPr>
        <b/>
        <sz val="11"/>
        <color theme="1"/>
        <rFont val="Calibri"/>
        <family val="2"/>
        <scheme val="minor"/>
      </rPr>
      <t xml:space="preserve"> ATI05-004</t>
    </r>
  </si>
  <si>
    <t>ATI07-009</t>
  </si>
  <si>
    <r>
      <t xml:space="preserve">Entresol 2ème étage Tibre               </t>
    </r>
    <r>
      <rPr>
        <b/>
        <sz val="11"/>
        <color theme="1"/>
        <rFont val="Calibri"/>
        <family val="2"/>
        <scheme val="minor"/>
      </rPr>
      <t xml:space="preserve"> ATI07-017</t>
    </r>
  </si>
  <si>
    <r>
      <t xml:space="preserve">Combles Salle de Bal                            </t>
    </r>
    <r>
      <rPr>
        <b/>
        <sz val="11"/>
        <color theme="1"/>
        <rFont val="Calibri"/>
        <family val="2"/>
        <scheme val="minor"/>
      </rPr>
      <t xml:space="preserve"> ATI07-002</t>
    </r>
  </si>
  <si>
    <t>ATI08-004</t>
  </si>
  <si>
    <t xml:space="preserve"> ACP00-039</t>
  </si>
  <si>
    <r>
      <t xml:space="preserve">Petits App                                        </t>
    </r>
    <r>
      <rPr>
        <b/>
        <sz val="11"/>
        <color theme="1"/>
        <rFont val="Calibri"/>
        <family val="2"/>
        <scheme val="minor"/>
      </rPr>
      <t>AGA00-004</t>
    </r>
  </si>
  <si>
    <r>
      <t xml:space="preserve">Petits App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AGA00-005</t>
    </r>
  </si>
  <si>
    <r>
      <t xml:space="preserve">Petits App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AGA00-006</t>
    </r>
  </si>
  <si>
    <r>
      <t xml:space="preserve">Petits App                                            </t>
    </r>
    <r>
      <rPr>
        <b/>
        <sz val="11"/>
        <color theme="1"/>
        <rFont val="Calibri"/>
        <family val="2"/>
        <scheme val="minor"/>
      </rPr>
      <t xml:space="preserve"> AGA00-011</t>
    </r>
  </si>
  <si>
    <r>
      <t xml:space="preserve">Petits App                                              </t>
    </r>
    <r>
      <rPr>
        <b/>
        <sz val="11"/>
        <color theme="1"/>
        <rFont val="Calibri"/>
        <family val="2"/>
        <scheme val="minor"/>
      </rPr>
      <t>AGA00-050</t>
    </r>
  </si>
  <si>
    <r>
      <t xml:space="preserve">Vestibule Gal des Cerfs                   </t>
    </r>
    <r>
      <rPr>
        <b/>
        <sz val="11"/>
        <color theme="1"/>
        <rFont val="Calibri"/>
        <family val="2"/>
        <scheme val="minor"/>
      </rPr>
      <t>ACP00-065</t>
    </r>
  </si>
  <si>
    <r>
      <t xml:space="preserve">Portic de Cerliot                                   </t>
    </r>
    <r>
      <rPr>
        <b/>
        <sz val="11"/>
        <color theme="1"/>
        <rFont val="Calibri"/>
        <family val="2"/>
        <scheme val="minor"/>
      </rPr>
      <t>AGA00-064</t>
    </r>
  </si>
  <si>
    <r>
      <t xml:space="preserve">Gal des Meubles                                  </t>
    </r>
    <r>
      <rPr>
        <b/>
        <sz val="11"/>
        <color theme="1"/>
        <rFont val="Calibri"/>
        <family val="2"/>
        <scheme val="minor"/>
      </rPr>
      <t>AGA00-068</t>
    </r>
  </si>
  <si>
    <r>
      <t xml:space="preserve">Gal des Meubles                                 </t>
    </r>
    <r>
      <rPr>
        <b/>
        <sz val="11"/>
        <color theme="1"/>
        <rFont val="Calibri"/>
        <family val="2"/>
        <scheme val="minor"/>
      </rPr>
      <t xml:space="preserve"> AGA00-069</t>
    </r>
  </si>
  <si>
    <r>
      <t xml:space="preserve">Gal des Meubles                       </t>
    </r>
    <r>
      <rPr>
        <b/>
        <sz val="11"/>
        <color theme="1"/>
        <rFont val="Calibri"/>
        <family val="2"/>
        <scheme val="minor"/>
      </rPr>
      <t>ACP00-069</t>
    </r>
  </si>
  <si>
    <r>
      <t xml:space="preserve">Gal des Meubles                   </t>
    </r>
    <r>
      <rPr>
        <b/>
        <sz val="11"/>
        <color theme="1"/>
        <rFont val="Calibri"/>
        <family val="2"/>
        <scheme val="minor"/>
      </rPr>
      <t xml:space="preserve">  AGA00-071</t>
    </r>
  </si>
  <si>
    <r>
      <t xml:space="preserve">Gal des Meubles                     </t>
    </r>
    <r>
      <rPr>
        <b/>
        <sz val="11"/>
        <color theme="1"/>
        <rFont val="Calibri"/>
        <family val="2"/>
        <scheme val="minor"/>
      </rPr>
      <t>ACP00-036</t>
    </r>
  </si>
  <si>
    <r>
      <t xml:space="preserve">Gal des Meubles                      </t>
    </r>
    <r>
      <rPr>
        <b/>
        <sz val="11"/>
        <color theme="1"/>
        <rFont val="Calibri"/>
        <family val="2"/>
        <scheme val="minor"/>
      </rPr>
      <t xml:space="preserve"> ACP00-033</t>
    </r>
  </si>
  <si>
    <r>
      <t xml:space="preserve">RDC Escalier de Minerve      </t>
    </r>
    <r>
      <rPr>
        <b/>
        <sz val="11"/>
        <color theme="1"/>
        <rFont val="Calibri"/>
        <family val="2"/>
        <scheme val="minor"/>
      </rPr>
      <t xml:space="preserve"> ACP00-066</t>
    </r>
  </si>
  <si>
    <t>Petits Appartements</t>
  </si>
  <si>
    <t>Galerie des Meubles</t>
  </si>
  <si>
    <t>ACP02-050</t>
  </si>
  <si>
    <t xml:space="preserve">Galerie de Diane                  </t>
  </si>
  <si>
    <r>
      <t xml:space="preserve">Salon Louis XIII                                </t>
    </r>
    <r>
      <rPr>
        <b/>
        <sz val="11"/>
        <color theme="1"/>
        <rFont val="Calibri"/>
        <family val="2"/>
        <scheme val="minor"/>
      </rPr>
      <t xml:space="preserve"> AGA02-031</t>
    </r>
  </si>
  <si>
    <r>
      <t xml:space="preserve">Salon François 1er                     </t>
    </r>
    <r>
      <rPr>
        <b/>
        <sz val="11"/>
        <color theme="1"/>
        <rFont val="Calibri"/>
        <family val="2"/>
        <scheme val="minor"/>
      </rPr>
      <t>AGA02-040</t>
    </r>
  </si>
  <si>
    <r>
      <t xml:space="preserve">Escalier de la Reine              </t>
    </r>
    <r>
      <rPr>
        <b/>
        <sz val="11"/>
        <color theme="1"/>
        <rFont val="Calibri"/>
        <family val="2"/>
        <scheme val="minor"/>
      </rPr>
      <t xml:space="preserve"> AGA02-045</t>
    </r>
  </si>
  <si>
    <r>
      <t xml:space="preserve">App des Chasses                     </t>
    </r>
    <r>
      <rPr>
        <b/>
        <sz val="11"/>
        <color theme="1"/>
        <rFont val="Calibri"/>
        <family val="2"/>
        <scheme val="minor"/>
      </rPr>
      <t xml:space="preserve"> AGA02-046</t>
    </r>
  </si>
  <si>
    <r>
      <t xml:space="preserve">Salon Blanc                                 </t>
    </r>
    <r>
      <rPr>
        <b/>
        <sz val="11"/>
        <color theme="1"/>
        <rFont val="Calibri"/>
        <family val="2"/>
        <scheme val="minor"/>
      </rPr>
      <t>AGA02-043</t>
    </r>
  </si>
  <si>
    <r>
      <t xml:space="preserve">Salon de l'Impératrice                                            </t>
    </r>
    <r>
      <rPr>
        <b/>
        <sz val="11"/>
        <color theme="1"/>
        <rFont val="Calibri"/>
        <family val="2"/>
        <scheme val="minor"/>
      </rPr>
      <t>AGA02-041</t>
    </r>
  </si>
  <si>
    <r>
      <t xml:space="preserve">Chambre de l'Impératrice          </t>
    </r>
    <r>
      <rPr>
        <b/>
        <sz val="11"/>
        <color theme="1"/>
        <rFont val="Calibri"/>
        <family val="2"/>
        <scheme val="minor"/>
      </rPr>
      <t>AGA02-039</t>
    </r>
  </si>
  <si>
    <r>
      <t xml:space="preserve">Chambre de l'Impératrice         </t>
    </r>
    <r>
      <rPr>
        <b/>
        <sz val="11"/>
        <color theme="1"/>
        <rFont val="Calibri"/>
        <family val="2"/>
        <scheme val="minor"/>
      </rPr>
      <t xml:space="preserve"> AGA02-039</t>
    </r>
  </si>
  <si>
    <r>
      <t xml:space="preserve">Boudoir de la Reine                </t>
    </r>
    <r>
      <rPr>
        <b/>
        <sz val="11"/>
        <color theme="1"/>
        <rFont val="Calibri"/>
        <family val="2"/>
        <scheme val="minor"/>
      </rPr>
      <t>AGA02-034</t>
    </r>
  </si>
  <si>
    <r>
      <t xml:space="preserve">Salon du Trône                                 </t>
    </r>
    <r>
      <rPr>
        <b/>
        <sz val="11"/>
        <color theme="1"/>
        <rFont val="Calibri"/>
        <family val="2"/>
        <scheme val="minor"/>
      </rPr>
      <t xml:space="preserve">    AGA02-032</t>
    </r>
  </si>
  <si>
    <t>AGA05-088</t>
  </si>
  <si>
    <t>AGA05-085</t>
  </si>
  <si>
    <t>AGA05-079</t>
  </si>
  <si>
    <t>AGA05-073</t>
  </si>
  <si>
    <t>AGA05-066</t>
  </si>
  <si>
    <t>ACP05-023</t>
  </si>
  <si>
    <t>AGA05-056</t>
  </si>
  <si>
    <t>AGA05-054</t>
  </si>
  <si>
    <t>ACP05-021</t>
  </si>
  <si>
    <t>AGA05-050</t>
  </si>
  <si>
    <t>ACP00-006</t>
  </si>
  <si>
    <t>ACP00-007</t>
  </si>
  <si>
    <t>ACP00-004</t>
  </si>
  <si>
    <t>ACP00-068</t>
  </si>
  <si>
    <t>ACP00-051</t>
  </si>
  <si>
    <t>ACP00-056</t>
  </si>
  <si>
    <t>ACP00-058</t>
  </si>
  <si>
    <t>ACP02-011</t>
  </si>
  <si>
    <t>ACP02-019</t>
  </si>
  <si>
    <t>ACP02-038</t>
  </si>
  <si>
    <r>
      <t xml:space="preserve">Galerie des Cerfs                                    </t>
    </r>
    <r>
      <rPr>
        <b/>
        <sz val="11"/>
        <color theme="1"/>
        <rFont val="Calibri"/>
        <family val="2"/>
        <scheme val="minor"/>
      </rPr>
      <t>ACP00-064</t>
    </r>
  </si>
  <si>
    <r>
      <t xml:space="preserve">Galerie des Cerfs                                  </t>
    </r>
    <r>
      <rPr>
        <b/>
        <sz val="11"/>
        <color theme="1"/>
        <rFont val="Calibri"/>
        <family val="2"/>
        <scheme val="minor"/>
      </rPr>
      <t xml:space="preserve">  ACP00-064</t>
    </r>
  </si>
  <si>
    <r>
      <t xml:space="preserve">Galerie des Cerfs                                   </t>
    </r>
    <r>
      <rPr>
        <b/>
        <sz val="11"/>
        <color theme="1"/>
        <rFont val="Calibri"/>
        <family val="2"/>
        <scheme val="minor"/>
      </rPr>
      <t xml:space="preserve"> ACP00-064</t>
    </r>
  </si>
  <si>
    <r>
      <t xml:space="preserve">Réserve Meuble Prince                        </t>
    </r>
    <r>
      <rPr>
        <b/>
        <sz val="11"/>
        <color theme="1"/>
        <rFont val="Calibri"/>
        <family val="2"/>
        <scheme val="minor"/>
      </rPr>
      <t xml:space="preserve"> ACP00-040</t>
    </r>
  </si>
  <si>
    <r>
      <t xml:space="preserve">Réserve Meuble Prince                        </t>
    </r>
    <r>
      <rPr>
        <b/>
        <sz val="11"/>
        <color theme="1"/>
        <rFont val="Calibri"/>
        <family val="2"/>
        <scheme val="minor"/>
      </rPr>
      <t xml:space="preserve"> ACP00-044</t>
    </r>
  </si>
  <si>
    <r>
      <t xml:space="preserve">Réserve Meuble Prince                      </t>
    </r>
    <r>
      <rPr>
        <b/>
        <sz val="11"/>
        <color theme="1"/>
        <rFont val="Calibri"/>
        <family val="2"/>
        <scheme val="minor"/>
      </rPr>
      <t xml:space="preserve"> ACP00-045</t>
    </r>
  </si>
  <si>
    <r>
      <t xml:space="preserve">Réserve Meuble Prince                    </t>
    </r>
    <r>
      <rPr>
        <b/>
        <sz val="11"/>
        <color theme="1"/>
        <rFont val="Calibri"/>
        <family val="2"/>
        <scheme val="minor"/>
      </rPr>
      <t>ACP00-046</t>
    </r>
  </si>
  <si>
    <r>
      <t xml:space="preserve">Entrée Galerie de Diane                                   </t>
    </r>
    <r>
      <rPr>
        <b/>
        <sz val="11"/>
        <color theme="1"/>
        <rFont val="Calibri"/>
        <family val="2"/>
        <scheme val="minor"/>
      </rPr>
      <t>ACP02-075</t>
    </r>
  </si>
  <si>
    <r>
      <t xml:space="preserve">Fond Galerie de Diane                                  </t>
    </r>
    <r>
      <rPr>
        <b/>
        <sz val="11"/>
        <color theme="1"/>
        <rFont val="Calibri"/>
        <family val="2"/>
        <scheme val="minor"/>
      </rPr>
      <t xml:space="preserve"> ACP02-075</t>
    </r>
  </si>
  <si>
    <r>
      <t xml:space="preserve">Fond Galerie de Diane                                 </t>
    </r>
    <r>
      <rPr>
        <b/>
        <sz val="11"/>
        <color theme="1"/>
        <rFont val="Calibri"/>
        <family val="2"/>
        <scheme val="minor"/>
      </rPr>
      <t xml:space="preserve">  ACP02-075</t>
    </r>
  </si>
  <si>
    <r>
      <t xml:space="preserve">Galerie des Peintures                      </t>
    </r>
    <r>
      <rPr>
        <b/>
        <sz val="11"/>
        <color theme="1"/>
        <rFont val="Calibri"/>
        <family val="2"/>
        <scheme val="minor"/>
      </rPr>
      <t xml:space="preserve"> ACP02-053</t>
    </r>
  </si>
  <si>
    <r>
      <t xml:space="preserve">Galerie des Peintures                     </t>
    </r>
    <r>
      <rPr>
        <b/>
        <sz val="11"/>
        <color theme="1"/>
        <rFont val="Calibri"/>
        <family val="2"/>
        <scheme val="minor"/>
      </rPr>
      <t xml:space="preserve">  ACP02-060</t>
    </r>
  </si>
  <si>
    <r>
      <t xml:space="preserve">Galerie des Peintures                        </t>
    </r>
    <r>
      <rPr>
        <b/>
        <sz val="11"/>
        <color theme="1"/>
        <rFont val="Calibri"/>
        <family val="2"/>
        <scheme val="minor"/>
      </rPr>
      <t>ACP02-071</t>
    </r>
  </si>
  <si>
    <t>ACP03-032</t>
  </si>
  <si>
    <t>ACP03-038</t>
  </si>
  <si>
    <t>ACP03-014</t>
  </si>
  <si>
    <t>ACP03-011</t>
  </si>
  <si>
    <t>ACP05-010</t>
  </si>
  <si>
    <t>ACP05-005</t>
  </si>
  <si>
    <t>Galerie de Diane</t>
  </si>
  <si>
    <t>Galerie des Peintures</t>
  </si>
  <si>
    <r>
      <t xml:space="preserve">Mérimée                                       </t>
    </r>
    <r>
      <rPr>
        <b/>
        <sz val="11"/>
        <color theme="1"/>
        <rFont val="Calibri"/>
        <family val="2"/>
        <scheme val="minor"/>
      </rPr>
      <t xml:space="preserve"> ALO02-073</t>
    </r>
  </si>
  <si>
    <t>Théâtre</t>
  </si>
  <si>
    <t>Aile Louis XV</t>
  </si>
  <si>
    <t>ALO03-012</t>
  </si>
  <si>
    <t>ALO03-014</t>
  </si>
  <si>
    <t>ALO03-004</t>
  </si>
  <si>
    <t>ALO03-002</t>
  </si>
  <si>
    <r>
      <t xml:space="preserve">Combles R+2                                 </t>
    </r>
    <r>
      <rPr>
        <b/>
        <sz val="11"/>
        <color theme="1"/>
        <rFont val="Calibri"/>
        <family val="2"/>
        <scheme val="minor"/>
      </rPr>
      <t>ALO004-053</t>
    </r>
  </si>
  <si>
    <r>
      <t xml:space="preserve">Combles R+2                                </t>
    </r>
    <r>
      <rPr>
        <b/>
        <sz val="11"/>
        <color theme="1"/>
        <rFont val="Calibri"/>
        <family val="2"/>
        <scheme val="minor"/>
      </rPr>
      <t xml:space="preserve"> ALO004-058</t>
    </r>
  </si>
  <si>
    <t>2KG</t>
  </si>
  <si>
    <t>Remplacements</t>
  </si>
  <si>
    <t>QRE 01</t>
  </si>
  <si>
    <t>QRE 02</t>
  </si>
  <si>
    <t>QRE 03</t>
  </si>
  <si>
    <t>QRE 04</t>
  </si>
  <si>
    <t>QRE 05</t>
  </si>
  <si>
    <t>QRE 06</t>
  </si>
  <si>
    <t>QRE 07</t>
  </si>
  <si>
    <t>QRE 08</t>
  </si>
  <si>
    <t>Entrée Altaïr</t>
  </si>
  <si>
    <t>Vestiaire hommes</t>
  </si>
  <si>
    <t>Circulation</t>
  </si>
  <si>
    <t>Entrée Reféctoire</t>
  </si>
  <si>
    <t>Salle de pause réfectoire</t>
  </si>
  <si>
    <t>Réfectoire</t>
  </si>
  <si>
    <t>QRE 09</t>
  </si>
  <si>
    <t>QRE 10</t>
  </si>
  <si>
    <t>QRE 11</t>
  </si>
  <si>
    <t>QRE 12</t>
  </si>
  <si>
    <t>QRE 13</t>
  </si>
  <si>
    <t>QRE 14</t>
  </si>
  <si>
    <t>QRE 15</t>
  </si>
  <si>
    <t>QRE 16</t>
  </si>
  <si>
    <t>QRE 17</t>
  </si>
  <si>
    <t>Cuisine Réfectoire</t>
  </si>
  <si>
    <t>Bureau Altaïr</t>
  </si>
  <si>
    <t>Salle Pédagogique</t>
  </si>
  <si>
    <t>TGBT Pédagogique</t>
  </si>
  <si>
    <t>Fleuristes</t>
  </si>
  <si>
    <t>QRE 18</t>
  </si>
  <si>
    <t>QRE 19</t>
  </si>
  <si>
    <t>QRE 20</t>
  </si>
  <si>
    <t>QRE 21</t>
  </si>
  <si>
    <t>QRE 22</t>
  </si>
  <si>
    <t>QRE 23</t>
  </si>
  <si>
    <t>QRE 24</t>
  </si>
  <si>
    <t>QRE 25</t>
  </si>
  <si>
    <t>QRE 26</t>
  </si>
  <si>
    <t>QRE 27</t>
  </si>
  <si>
    <t>QRE 28</t>
  </si>
  <si>
    <t>QRE 29</t>
  </si>
  <si>
    <t>QRE 30</t>
  </si>
  <si>
    <t>QRE 31</t>
  </si>
  <si>
    <t>Phytosanitaire</t>
  </si>
  <si>
    <t>Remise jardinier</t>
  </si>
  <si>
    <t>Remise essence</t>
  </si>
  <si>
    <t>Pompe essence</t>
  </si>
  <si>
    <t>Garage</t>
  </si>
  <si>
    <t>Armoire clé jardinier</t>
  </si>
  <si>
    <t>Rdc bureau jardinier</t>
  </si>
  <si>
    <t>Grange réfectoire</t>
  </si>
  <si>
    <t>Côté réfectoire</t>
  </si>
  <si>
    <t>Jardinier République</t>
  </si>
  <si>
    <t>Jardinier FR</t>
  </si>
  <si>
    <t>Essence FR</t>
  </si>
  <si>
    <t>Pompe Vipère</t>
  </si>
  <si>
    <t>PS 01</t>
  </si>
  <si>
    <t>PS 02</t>
  </si>
  <si>
    <t>PS 03</t>
  </si>
  <si>
    <t>PS 04</t>
  </si>
  <si>
    <t>RDC</t>
  </si>
  <si>
    <t>Entresol</t>
  </si>
  <si>
    <t>PS 05</t>
  </si>
  <si>
    <t>PS 06</t>
  </si>
  <si>
    <t>PS 07</t>
  </si>
  <si>
    <t>PS 08</t>
  </si>
  <si>
    <t>2 ème étage</t>
  </si>
  <si>
    <t>Dernier étage</t>
  </si>
  <si>
    <t>Musée Napoléon</t>
  </si>
  <si>
    <t>Pavillon des Actuers</t>
  </si>
  <si>
    <t>PAV</t>
  </si>
  <si>
    <t>Mérimée</t>
  </si>
  <si>
    <t>Petits App</t>
  </si>
  <si>
    <t>Galerie F1</t>
  </si>
  <si>
    <t>Secteur 2</t>
  </si>
  <si>
    <t>Secteur 3</t>
  </si>
  <si>
    <t>Réserve Historique</t>
  </si>
  <si>
    <t>Couloir Historique</t>
  </si>
  <si>
    <t>Le Restaurant</t>
  </si>
  <si>
    <t>RES-PCI</t>
  </si>
  <si>
    <t>Vestaire PCI</t>
  </si>
  <si>
    <t>Vieux Gouvernement</t>
  </si>
  <si>
    <t>6L</t>
  </si>
  <si>
    <t>9L</t>
  </si>
  <si>
    <t>AMI00-056</t>
  </si>
  <si>
    <t>AMI00-037</t>
  </si>
  <si>
    <t>AMI00-030</t>
  </si>
  <si>
    <t>AMI00-028</t>
  </si>
  <si>
    <r>
      <t xml:space="preserve">Bureau Maintenance                                   </t>
    </r>
    <r>
      <rPr>
        <b/>
        <sz val="11"/>
        <color theme="1"/>
        <rFont val="Calibri"/>
        <family val="2"/>
        <scheme val="minor"/>
      </rPr>
      <t>AMI00-026</t>
    </r>
  </si>
  <si>
    <r>
      <t xml:space="preserve">Entrée administration                                </t>
    </r>
    <r>
      <rPr>
        <b/>
        <sz val="11"/>
        <color theme="1"/>
        <rFont val="Calibri"/>
        <family val="2"/>
        <scheme val="minor"/>
      </rPr>
      <t xml:space="preserve"> AMI00-052</t>
    </r>
  </si>
  <si>
    <r>
      <t xml:space="preserve">Couloir Maintenance                       </t>
    </r>
    <r>
      <rPr>
        <b/>
        <sz val="11"/>
        <color theme="1"/>
        <rFont val="Calibri"/>
        <family val="2"/>
        <scheme val="minor"/>
      </rPr>
      <t>AMI00-021</t>
    </r>
  </si>
  <si>
    <t>Administration</t>
  </si>
  <si>
    <t>Service Maintenance</t>
  </si>
  <si>
    <r>
      <t xml:space="preserve">RDO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AMI00-011</t>
    </r>
  </si>
  <si>
    <t>AMI00-002</t>
  </si>
  <si>
    <t>AMI00-003</t>
  </si>
  <si>
    <t>AMI00-010</t>
  </si>
  <si>
    <t>Mathurins</t>
  </si>
  <si>
    <r>
      <t xml:space="preserve">CRES RDC                                               </t>
    </r>
    <r>
      <rPr>
        <b/>
        <sz val="11"/>
        <color theme="1"/>
        <rFont val="Calibri"/>
        <family val="2"/>
        <scheme val="minor"/>
      </rPr>
      <t>AMI00-071</t>
    </r>
  </si>
  <si>
    <r>
      <t xml:space="preserve">CRES RDC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AMI00-069</t>
    </r>
  </si>
  <si>
    <r>
      <t xml:space="preserve">CRES RDC     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AMI00-076</t>
    </r>
  </si>
  <si>
    <r>
      <t xml:space="preserve">CRES RDC                                              </t>
    </r>
    <r>
      <rPr>
        <b/>
        <sz val="11"/>
        <color theme="1"/>
        <rFont val="Calibri"/>
        <family val="2"/>
        <scheme val="minor"/>
      </rPr>
      <t xml:space="preserve"> AMI00-074</t>
    </r>
  </si>
  <si>
    <t>CRES</t>
  </si>
  <si>
    <r>
      <t xml:space="preserve">PC Sécurité                                            </t>
    </r>
    <r>
      <rPr>
        <b/>
        <sz val="11"/>
        <color theme="1"/>
        <rFont val="Calibri"/>
        <family val="2"/>
        <scheme val="minor"/>
      </rPr>
      <t xml:space="preserve"> AMI00-090</t>
    </r>
  </si>
  <si>
    <r>
      <t xml:space="preserve">Accès sous-sol                                   </t>
    </r>
    <r>
      <rPr>
        <b/>
        <sz val="11"/>
        <color theme="1"/>
        <rFont val="Calibri"/>
        <family val="2"/>
        <scheme val="minor"/>
      </rPr>
      <t xml:space="preserve"> AMI00-092</t>
    </r>
  </si>
  <si>
    <r>
      <t xml:space="preserve">Photocopieuse                                           </t>
    </r>
    <r>
      <rPr>
        <b/>
        <sz val="11"/>
        <color theme="1"/>
        <rFont val="Calibri"/>
        <family val="2"/>
        <scheme val="minor"/>
      </rPr>
      <t xml:space="preserve"> AMI00-095</t>
    </r>
  </si>
  <si>
    <t>AMI00-102</t>
  </si>
  <si>
    <t>AMI00-109</t>
  </si>
  <si>
    <t>AMI00-115</t>
  </si>
  <si>
    <r>
      <t xml:space="preserve">PC Sécurité                                             </t>
    </r>
    <r>
      <rPr>
        <b/>
        <sz val="11"/>
        <color theme="1"/>
        <rFont val="Calibri"/>
        <family val="2"/>
        <scheme val="minor"/>
      </rPr>
      <t>AMI00-090</t>
    </r>
  </si>
  <si>
    <t>AMI00-124</t>
  </si>
  <si>
    <t>AMI00-125</t>
  </si>
  <si>
    <t>AMI00-130</t>
  </si>
  <si>
    <r>
      <t xml:space="preserve">Atelier clés                                                        </t>
    </r>
    <r>
      <rPr>
        <b/>
        <sz val="11"/>
        <color theme="1"/>
        <rFont val="Calibri"/>
        <family val="2"/>
        <scheme val="minor"/>
      </rPr>
      <t>AMI00-119</t>
    </r>
  </si>
  <si>
    <t>AMI02-009</t>
  </si>
  <si>
    <t>AMI02-011</t>
  </si>
  <si>
    <t>AMI02-006</t>
  </si>
  <si>
    <t>AMI02-022</t>
  </si>
  <si>
    <t>AMI02-052</t>
  </si>
  <si>
    <t>AMI02-031</t>
  </si>
  <si>
    <t>AMI02-045</t>
  </si>
  <si>
    <t>AMI02-035</t>
  </si>
  <si>
    <t>AMI04-039</t>
  </si>
  <si>
    <t>AMI04-046</t>
  </si>
  <si>
    <t>AMI04-047</t>
  </si>
  <si>
    <t>AMI05-002</t>
  </si>
  <si>
    <t>AMSI-001</t>
  </si>
  <si>
    <t>AFR-1-026</t>
  </si>
  <si>
    <t>AFR-1-032</t>
  </si>
  <si>
    <t>AFR-1-030</t>
  </si>
  <si>
    <t>AFR-1-029</t>
  </si>
  <si>
    <t>AFR-1-007</t>
  </si>
  <si>
    <t>AFR-1-009</t>
  </si>
  <si>
    <t>AFR-1-018</t>
  </si>
  <si>
    <t>Porche des Princes</t>
  </si>
  <si>
    <t>AMI00-112</t>
  </si>
  <si>
    <t>GPA-1-004</t>
  </si>
  <si>
    <t>AFR</t>
  </si>
  <si>
    <t>ALO</t>
  </si>
  <si>
    <t>ABC00-004</t>
  </si>
  <si>
    <t>Cuisine PC Sûreté</t>
  </si>
  <si>
    <r>
      <t xml:space="preserve">Antichambre Maintenon                 </t>
    </r>
    <r>
      <rPr>
        <b/>
        <sz val="11"/>
        <color theme="1"/>
        <rFont val="Calibri"/>
        <family val="2"/>
        <scheme val="minor"/>
      </rPr>
      <t>AGA02-019</t>
    </r>
  </si>
  <si>
    <t>Remarques</t>
  </si>
  <si>
    <r>
      <t xml:space="preserve">Entrée toilettes Aile Louis XV                                         </t>
    </r>
    <r>
      <rPr>
        <b/>
        <sz val="8"/>
        <color theme="1"/>
        <rFont val="Calibri"/>
        <family val="2"/>
        <scheme val="minor"/>
      </rPr>
      <t>ALO00-079</t>
    </r>
  </si>
  <si>
    <r>
      <t xml:space="preserve">Scène Théâtre(côté gauche)                </t>
    </r>
    <r>
      <rPr>
        <b/>
        <sz val="8"/>
        <color theme="1"/>
        <rFont val="Calibri"/>
        <family val="2"/>
        <scheme val="minor"/>
      </rPr>
      <t xml:space="preserve">            ALO00-019  </t>
    </r>
    <r>
      <rPr>
        <sz val="8"/>
        <color theme="1"/>
        <rFont val="Calibri"/>
        <family val="2"/>
        <scheme val="minor"/>
      </rPr>
      <t xml:space="preserve">          </t>
    </r>
  </si>
  <si>
    <r>
      <t xml:space="preserve">Scène Théâtre(côté gauche)                             </t>
    </r>
    <r>
      <rPr>
        <b/>
        <sz val="8"/>
        <color theme="1"/>
        <rFont val="Calibri"/>
        <family val="2"/>
        <scheme val="minor"/>
      </rPr>
      <t>ALO00-019</t>
    </r>
  </si>
  <si>
    <r>
      <t xml:space="preserve">Local technique SAS ancien pcs                               </t>
    </r>
    <r>
      <rPr>
        <b/>
        <sz val="8"/>
        <color theme="1"/>
        <rFont val="Calibri"/>
        <family val="2"/>
        <scheme val="minor"/>
      </rPr>
      <t xml:space="preserve"> AGA00-030</t>
    </r>
  </si>
  <si>
    <r>
      <t xml:space="preserve">Salle de réception restaurants                 </t>
    </r>
    <r>
      <rPr>
        <b/>
        <sz val="8"/>
        <color theme="1"/>
        <rFont val="Calibri"/>
        <family val="2"/>
        <scheme val="minor"/>
      </rPr>
      <t>ABC00-009</t>
    </r>
  </si>
  <si>
    <r>
      <t xml:space="preserve">Salle de réception restaurants </t>
    </r>
    <r>
      <rPr>
        <b/>
        <sz val="8"/>
        <color theme="1"/>
        <rFont val="Calibri"/>
        <family val="2"/>
        <scheme val="minor"/>
      </rPr>
      <t>ABC00-009</t>
    </r>
  </si>
  <si>
    <t>Boudoir Turc</t>
  </si>
  <si>
    <r>
      <t xml:space="preserve">Boudoir Turc                                      </t>
    </r>
    <r>
      <rPr>
        <b/>
        <sz val="11"/>
        <color theme="1"/>
        <rFont val="Calibri"/>
        <family val="2"/>
        <scheme val="minor"/>
      </rPr>
      <t>AGA03-003</t>
    </r>
  </si>
  <si>
    <r>
      <rPr>
        <sz val="11"/>
        <color theme="1"/>
        <rFont val="Calibri"/>
        <family val="2"/>
        <scheme val="minor"/>
      </rPr>
      <t xml:space="preserve">Pompe de relevage     </t>
    </r>
    <r>
      <rPr>
        <b/>
        <sz val="11"/>
        <color theme="1"/>
        <rFont val="Calibri"/>
        <family val="2"/>
        <scheme val="minor"/>
      </rPr>
      <t xml:space="preserve">                       AFR-1-033</t>
    </r>
  </si>
  <si>
    <t>5kg</t>
  </si>
  <si>
    <t>6kg</t>
  </si>
  <si>
    <t>local technique escalier noir</t>
  </si>
  <si>
    <t>Local clé</t>
  </si>
  <si>
    <r>
      <t xml:space="preserve">Entrée Boutique côté 24                              </t>
    </r>
    <r>
      <rPr>
        <b/>
        <sz val="11"/>
        <color theme="1"/>
        <rFont val="Calibri"/>
        <family val="2"/>
        <scheme val="minor"/>
      </rPr>
      <t>AFR00-013</t>
    </r>
  </si>
  <si>
    <r>
      <rPr>
        <sz val="11"/>
        <color theme="1"/>
        <rFont val="Calibri"/>
        <family val="2"/>
        <scheme val="minor"/>
      </rPr>
      <t>Local technique 24</t>
    </r>
    <r>
      <rPr>
        <b/>
        <sz val="11"/>
        <color theme="1"/>
        <rFont val="Calibri"/>
        <family val="2"/>
        <scheme val="minor"/>
      </rPr>
      <t xml:space="preserve">                                      AFR00-087</t>
    </r>
  </si>
  <si>
    <t>Nombre total neuf</t>
  </si>
  <si>
    <r>
      <t xml:space="preserve">S/sol accès théatre               </t>
    </r>
    <r>
      <rPr>
        <b/>
        <sz val="11"/>
        <color theme="1"/>
        <rFont val="Calibri"/>
        <family val="2"/>
        <scheme val="minor"/>
      </rPr>
      <t>ALO-1-019</t>
    </r>
  </si>
  <si>
    <r>
      <t xml:space="preserve">CTA                             </t>
    </r>
    <r>
      <rPr>
        <b/>
        <sz val="11"/>
        <color theme="1"/>
        <rFont val="Calibri"/>
        <family val="2"/>
        <scheme val="minor"/>
      </rPr>
      <t xml:space="preserve">                   ALO-1-021</t>
    </r>
  </si>
  <si>
    <r>
      <t xml:space="preserve">S/sol ALO                                             </t>
    </r>
    <r>
      <rPr>
        <b/>
        <sz val="11"/>
        <color theme="1"/>
        <rFont val="Calibri"/>
        <family val="2"/>
        <scheme val="minor"/>
      </rPr>
      <t xml:space="preserve"> ALO-1-015</t>
    </r>
  </si>
  <si>
    <r>
      <t xml:space="preserve">Sortie secours billetterie groupe                                            </t>
    </r>
    <r>
      <rPr>
        <b/>
        <sz val="11"/>
        <color theme="1"/>
        <rFont val="Calibri"/>
        <family val="2"/>
        <scheme val="minor"/>
      </rPr>
      <t xml:space="preserve"> ALO00-039</t>
    </r>
  </si>
  <si>
    <r>
      <rPr>
        <sz val="11"/>
        <color theme="1"/>
        <rFont val="Calibri"/>
        <family val="2"/>
        <scheme val="minor"/>
      </rPr>
      <t>SAS Consignes</t>
    </r>
    <r>
      <rPr>
        <b/>
        <sz val="11"/>
        <color theme="1"/>
        <rFont val="Calibri"/>
        <family val="2"/>
        <scheme val="minor"/>
      </rPr>
      <t xml:space="preserve">                                              ALO00-046</t>
    </r>
  </si>
  <si>
    <r>
      <t xml:space="preserve">Accueil DAB                                             </t>
    </r>
    <r>
      <rPr>
        <b/>
        <sz val="11"/>
        <color theme="1"/>
        <rFont val="Calibri"/>
        <family val="2"/>
        <scheme val="minor"/>
      </rPr>
      <t xml:space="preserve"> ALO00-047</t>
    </r>
  </si>
  <si>
    <r>
      <rPr>
        <sz val="11"/>
        <color theme="1"/>
        <rFont val="Calibri"/>
        <family val="2"/>
        <scheme val="minor"/>
      </rPr>
      <t xml:space="preserve">Local ménage </t>
    </r>
    <r>
      <rPr>
        <b/>
        <sz val="11"/>
        <color theme="1"/>
        <rFont val="Calibri"/>
        <family val="2"/>
        <scheme val="minor"/>
      </rPr>
      <t xml:space="preserve">                                            ALO00-042</t>
    </r>
  </si>
  <si>
    <r>
      <rPr>
        <sz val="11"/>
        <color theme="1"/>
        <rFont val="Calibri"/>
        <family val="2"/>
        <scheme val="minor"/>
      </rPr>
      <t xml:space="preserve">Coffre droit d'entrée  </t>
    </r>
    <r>
      <rPr>
        <b/>
        <sz val="11"/>
        <color theme="1"/>
        <rFont val="Calibri"/>
        <family val="2"/>
        <scheme val="minor"/>
      </rPr>
      <t xml:space="preserve">                          ALO00-041</t>
    </r>
  </si>
  <si>
    <r>
      <t xml:space="preserve">Poste A/Entrée musée                                      </t>
    </r>
    <r>
      <rPr>
        <b/>
        <sz val="11"/>
        <color theme="1"/>
        <rFont val="Calibri"/>
        <family val="2"/>
        <scheme val="minor"/>
      </rPr>
      <t xml:space="preserve"> ALO00-035</t>
    </r>
  </si>
  <si>
    <r>
      <t xml:space="preserve">Vestiaire droit d'entrée          </t>
    </r>
    <r>
      <rPr>
        <b/>
        <sz val="11"/>
        <color theme="1"/>
        <rFont val="Calibri"/>
        <family val="2"/>
        <scheme val="minor"/>
      </rPr>
      <t>ALO01-003</t>
    </r>
  </si>
  <si>
    <r>
      <rPr>
        <sz val="11"/>
        <color theme="1"/>
        <rFont val="Calibri"/>
        <family val="2"/>
        <scheme val="minor"/>
      </rPr>
      <t xml:space="preserve">SAS Visioguide  </t>
    </r>
    <r>
      <rPr>
        <b/>
        <sz val="11"/>
        <color theme="1"/>
        <rFont val="Calibri"/>
        <family val="2"/>
        <scheme val="minor"/>
      </rPr>
      <t xml:space="preserve">                                       ALO00-052</t>
    </r>
  </si>
  <si>
    <r>
      <rPr>
        <sz val="11"/>
        <color theme="1"/>
        <rFont val="Calibri"/>
        <family val="2"/>
        <scheme val="minor"/>
      </rPr>
      <t>Visio groupe</t>
    </r>
    <r>
      <rPr>
        <b/>
        <sz val="11"/>
        <color theme="1"/>
        <rFont val="Calibri"/>
        <family val="2"/>
        <scheme val="minor"/>
      </rPr>
      <t xml:space="preserve">                                ALO00-051</t>
    </r>
  </si>
  <si>
    <r>
      <t xml:space="preserve">Local technique CN3                   </t>
    </r>
    <r>
      <rPr>
        <b/>
        <sz val="11"/>
        <color theme="1"/>
        <rFont val="Calibri"/>
        <family val="2"/>
        <scheme val="minor"/>
      </rPr>
      <t>ALO00-078</t>
    </r>
  </si>
  <si>
    <t>Effectif extincteurs</t>
  </si>
  <si>
    <t>Neuf</t>
  </si>
  <si>
    <t>SS</t>
  </si>
  <si>
    <t>AFC</t>
  </si>
  <si>
    <t>AJP</t>
  </si>
  <si>
    <t>AGA</t>
  </si>
  <si>
    <t>ACP</t>
  </si>
  <si>
    <t>ATI</t>
  </si>
  <si>
    <t>ABC</t>
  </si>
  <si>
    <t>AMI</t>
  </si>
  <si>
    <t>QRE</t>
  </si>
  <si>
    <t>AFR00-056</t>
  </si>
  <si>
    <t>Ami du château</t>
  </si>
  <si>
    <t>AMI00-027</t>
  </si>
  <si>
    <t>CTA CRES</t>
  </si>
  <si>
    <r>
      <rPr>
        <sz val="11"/>
        <color theme="1"/>
        <rFont val="Calibri"/>
        <family val="2"/>
        <scheme val="minor"/>
      </rPr>
      <t>Escalier entre PCI et CRES</t>
    </r>
    <r>
      <rPr>
        <b/>
        <sz val="11"/>
        <color theme="1"/>
        <rFont val="Calibri"/>
        <family val="2"/>
        <scheme val="minor"/>
      </rPr>
      <t xml:space="preserve">         AMI00-072</t>
    </r>
  </si>
  <si>
    <t>Atelier clés</t>
  </si>
  <si>
    <t>AMI00-116</t>
  </si>
  <si>
    <t>CRES R+1</t>
  </si>
  <si>
    <r>
      <t xml:space="preserve">Antichambre de l'Impératrice                   </t>
    </r>
    <r>
      <rPr>
        <b/>
        <sz val="11"/>
        <color theme="1"/>
        <rFont val="Calibri"/>
        <family val="2"/>
        <scheme val="minor"/>
      </rPr>
      <t>AGA02-044</t>
    </r>
  </si>
  <si>
    <r>
      <t xml:space="preserve">Boudoir RDC                                  </t>
    </r>
    <r>
      <rPr>
        <b/>
        <sz val="11"/>
        <color theme="1"/>
        <rFont val="Calibri"/>
        <family val="2"/>
        <scheme val="minor"/>
      </rPr>
      <t>AGA00-014</t>
    </r>
  </si>
  <si>
    <r>
      <t xml:space="preserve">Boudoir Turc local technique                                     </t>
    </r>
    <r>
      <rPr>
        <b/>
        <sz val="11"/>
        <color theme="1"/>
        <rFont val="Calibri"/>
        <family val="2"/>
        <scheme val="minor"/>
      </rPr>
      <t>AGA00-017</t>
    </r>
  </si>
  <si>
    <r>
      <t xml:space="preserve">CTA 6                                               </t>
    </r>
    <r>
      <rPr>
        <b/>
        <sz val="11"/>
        <color theme="1"/>
        <rFont val="Calibri"/>
        <family val="2"/>
        <scheme val="minor"/>
      </rPr>
      <t>AGA00-002</t>
    </r>
    <r>
      <rPr>
        <sz val="11"/>
        <color theme="1"/>
        <rFont val="Calibri"/>
        <family val="2"/>
        <scheme val="minor"/>
      </rPr>
      <t xml:space="preserve">          </t>
    </r>
  </si>
  <si>
    <r>
      <t xml:space="preserve">Couloir Salle des Colonnes                    </t>
    </r>
    <r>
      <rPr>
        <b/>
        <sz val="11"/>
        <color theme="1"/>
        <rFont val="Calibri"/>
        <family val="2"/>
        <scheme val="minor"/>
      </rPr>
      <t xml:space="preserve">  ATI00-004</t>
    </r>
  </si>
  <si>
    <r>
      <t xml:space="preserve">Couloir Salle des Colonnes                   </t>
    </r>
    <r>
      <rPr>
        <b/>
        <sz val="11"/>
        <color theme="1"/>
        <rFont val="Calibri"/>
        <family val="2"/>
        <scheme val="minor"/>
      </rPr>
      <t xml:space="preserve"> ATI00-004</t>
    </r>
  </si>
  <si>
    <t>Escalier F1</t>
  </si>
  <si>
    <r>
      <t xml:space="preserve">RDC Escalier F1                            </t>
    </r>
    <r>
      <rPr>
        <b/>
        <sz val="11"/>
        <color theme="1"/>
        <rFont val="Calibri"/>
        <family val="2"/>
        <scheme val="minor"/>
      </rPr>
      <t>ATI00-001</t>
    </r>
  </si>
  <si>
    <t>Salle des Colonnes</t>
  </si>
  <si>
    <t>Office Mitterand</t>
  </si>
  <si>
    <r>
      <t xml:space="preserve">1er étage Tibre                                            </t>
    </r>
    <r>
      <rPr>
        <b/>
        <sz val="11"/>
        <color theme="1"/>
        <rFont val="Calibri"/>
        <family val="2"/>
        <scheme val="minor"/>
      </rPr>
      <t>ATI02-018</t>
    </r>
  </si>
  <si>
    <t>ACP00-026</t>
  </si>
  <si>
    <r>
      <rPr>
        <sz val="11"/>
        <color theme="1"/>
        <rFont val="Calibri"/>
        <family val="2"/>
        <scheme val="minor"/>
      </rPr>
      <t>Réserve Meubles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Prince</t>
    </r>
    <r>
      <rPr>
        <b/>
        <sz val="11"/>
        <color theme="1"/>
        <rFont val="Calibri"/>
        <family val="2"/>
        <scheme val="minor"/>
      </rPr>
      <t xml:space="preserve">           ACP00-049</t>
    </r>
  </si>
  <si>
    <r>
      <rPr>
        <sz val="11"/>
        <color theme="1"/>
        <rFont val="Calibri"/>
        <family val="2"/>
        <scheme val="minor"/>
      </rPr>
      <t>Réserve Meubles Prince</t>
    </r>
    <r>
      <rPr>
        <b/>
        <sz val="11"/>
        <color theme="1"/>
        <rFont val="Calibri"/>
        <family val="2"/>
        <scheme val="minor"/>
      </rPr>
      <t xml:space="preserve">        ACP00-047</t>
    </r>
  </si>
  <si>
    <t>Galerie des Cerfs</t>
  </si>
  <si>
    <t>Réserve Meubles Prince</t>
  </si>
  <si>
    <r>
      <rPr>
        <sz val="10"/>
        <color theme="1"/>
        <rFont val="Calibri"/>
        <family val="2"/>
        <scheme val="minor"/>
      </rPr>
      <t xml:space="preserve">Enrtesol réserve meuble Prince </t>
    </r>
    <r>
      <rPr>
        <b/>
        <sz val="10"/>
        <color theme="1"/>
        <rFont val="Calibri"/>
        <family val="2"/>
        <scheme val="minor"/>
      </rPr>
      <t xml:space="preserve">                      ACP01-013</t>
    </r>
  </si>
  <si>
    <r>
      <t xml:space="preserve">Galerie des Peintures   local technique                                 </t>
    </r>
    <r>
      <rPr>
        <b/>
        <sz val="11"/>
        <color theme="1"/>
        <rFont val="Calibri"/>
        <family val="2"/>
        <scheme val="minor"/>
      </rPr>
      <t xml:space="preserve"> ACP02-059</t>
    </r>
  </si>
  <si>
    <r>
      <t xml:space="preserve">Galerie des Peintures                     </t>
    </r>
    <r>
      <rPr>
        <b/>
        <sz val="11"/>
        <color theme="1"/>
        <rFont val="Calibri"/>
        <family val="2"/>
        <scheme val="minor"/>
      </rPr>
      <t xml:space="preserve">  ACP02-065</t>
    </r>
  </si>
  <si>
    <t>ACP02-073</t>
  </si>
  <si>
    <t>AFR01-005</t>
  </si>
  <si>
    <t>Poste Carnot</t>
  </si>
  <si>
    <t>GPA-1-009</t>
  </si>
  <si>
    <r>
      <t xml:space="preserve">Réserve Banquettes                                 </t>
    </r>
    <r>
      <rPr>
        <b/>
        <sz val="11"/>
        <color theme="1"/>
        <rFont val="Calibri"/>
        <family val="2"/>
        <scheme val="minor"/>
      </rPr>
      <t xml:space="preserve"> ATI01-002</t>
    </r>
  </si>
  <si>
    <t>AGA00-045</t>
  </si>
  <si>
    <t>ALO-1-024</t>
  </si>
  <si>
    <t>AMI00-121</t>
  </si>
  <si>
    <t>Atelier ébénisterie</t>
  </si>
  <si>
    <t>Totaux</t>
  </si>
  <si>
    <t>TGBT Fourrière QHIV</t>
  </si>
  <si>
    <t>AGA-1-002</t>
  </si>
  <si>
    <t>ATI-1-022</t>
  </si>
  <si>
    <r>
      <rPr>
        <sz val="11"/>
        <color theme="1"/>
        <rFont val="Calibri"/>
        <family val="2"/>
        <scheme val="minor"/>
      </rPr>
      <t>Magasin CERELEC</t>
    </r>
    <r>
      <rPr>
        <b/>
        <sz val="11"/>
        <color theme="1"/>
        <rFont val="Calibri"/>
        <family val="2"/>
        <scheme val="minor"/>
      </rPr>
      <t xml:space="preserve">                       ATI-1-012</t>
    </r>
  </si>
  <si>
    <t>UDAP  (Pavillon Sully)</t>
  </si>
  <si>
    <r>
      <t xml:space="preserve">Serveur SPIE CPU1                           </t>
    </r>
    <r>
      <rPr>
        <b/>
        <sz val="11"/>
        <color theme="1"/>
        <rFont val="Calibri"/>
        <family val="2"/>
        <scheme val="minor"/>
      </rPr>
      <t>ATI-1-008</t>
    </r>
  </si>
  <si>
    <r>
      <t xml:space="preserve">Station Henry IV                     </t>
    </r>
    <r>
      <rPr>
        <b/>
        <sz val="11"/>
        <color theme="1"/>
        <rFont val="Calibri"/>
        <family val="2"/>
        <scheme val="minor"/>
      </rPr>
      <t>ATI-1-007</t>
    </r>
  </si>
  <si>
    <r>
      <rPr>
        <sz val="11"/>
        <color theme="1"/>
        <rFont val="Calibri"/>
        <family val="2"/>
        <scheme val="minor"/>
      </rPr>
      <t xml:space="preserve">GTC  </t>
    </r>
    <r>
      <rPr>
        <b/>
        <sz val="11"/>
        <color theme="1"/>
        <rFont val="Calibri"/>
        <family val="2"/>
        <scheme val="minor"/>
      </rPr>
      <t xml:space="preserve">                                                 AGA-1-013</t>
    </r>
  </si>
  <si>
    <t>ACP-1-054</t>
  </si>
  <si>
    <t>ACP-1-006</t>
  </si>
  <si>
    <r>
      <t xml:space="preserve">CTA                                                  </t>
    </r>
    <r>
      <rPr>
        <b/>
        <sz val="11"/>
        <color theme="1"/>
        <rFont val="Calibri"/>
        <family val="2"/>
        <scheme val="minor"/>
      </rPr>
      <t xml:space="preserve"> ACP-1-007</t>
    </r>
  </si>
  <si>
    <r>
      <t xml:space="preserve">Local technique IDEX                </t>
    </r>
    <r>
      <rPr>
        <b/>
        <sz val="11"/>
        <color theme="1"/>
        <rFont val="Calibri"/>
        <family val="2"/>
        <scheme val="minor"/>
      </rPr>
      <t xml:space="preserve"> ACP-1-011</t>
    </r>
  </si>
  <si>
    <r>
      <t xml:space="preserve">Toilettes Galerie des Cerfs             </t>
    </r>
    <r>
      <rPr>
        <b/>
        <sz val="11"/>
        <color theme="1"/>
        <rFont val="Calibri"/>
        <family val="2"/>
        <scheme val="minor"/>
      </rPr>
      <t>ACP-1-013</t>
    </r>
  </si>
  <si>
    <r>
      <t xml:space="preserve">Côté TGBT Prince                                     </t>
    </r>
    <r>
      <rPr>
        <b/>
        <sz val="11"/>
        <color theme="1"/>
        <rFont val="Calibri"/>
        <family val="2"/>
        <scheme val="minor"/>
      </rPr>
      <t>ACP-1-016</t>
    </r>
  </si>
  <si>
    <r>
      <t xml:space="preserve">TGBT Prince                                  </t>
    </r>
    <r>
      <rPr>
        <b/>
        <sz val="11"/>
        <color theme="1"/>
        <rFont val="Calibri"/>
        <family val="2"/>
        <scheme val="minor"/>
      </rPr>
      <t>ACP-1-019</t>
    </r>
  </si>
  <si>
    <r>
      <rPr>
        <sz val="11"/>
        <color theme="1"/>
        <rFont val="Calibri"/>
        <family val="2"/>
        <scheme val="minor"/>
      </rPr>
      <t xml:space="preserve">Sous-station </t>
    </r>
    <r>
      <rPr>
        <b/>
        <sz val="11"/>
        <color theme="1"/>
        <rFont val="Calibri"/>
        <family val="2"/>
        <scheme val="minor"/>
      </rPr>
      <t xml:space="preserve">                                  ACP-1-020</t>
    </r>
  </si>
  <si>
    <t>Droit d'entrée</t>
  </si>
  <si>
    <t>Dernier niveau GPA</t>
  </si>
  <si>
    <t>Jeu de Paume</t>
  </si>
  <si>
    <t>Entresol ascenseur</t>
  </si>
  <si>
    <t>Entresol petits appartements</t>
  </si>
  <si>
    <t>Entresol Adélaïde</t>
  </si>
  <si>
    <t>Combles Historique R+3</t>
  </si>
  <si>
    <t>Couloir des Mariniers</t>
  </si>
  <si>
    <t>Cuisine restaurant côté Marinier</t>
  </si>
  <si>
    <t>Porte Doréee</t>
  </si>
  <si>
    <t>Salle des Gardes</t>
  </si>
  <si>
    <t>Belle Cheminée</t>
  </si>
  <si>
    <t>Appartement de Mme de Maintenon</t>
  </si>
  <si>
    <t>1ère Salle St Louis</t>
  </si>
  <si>
    <t>CTA Belle Cheminée</t>
  </si>
  <si>
    <t>Combles au dessus Pc Sûreté</t>
  </si>
  <si>
    <t>Combles Porte Dorée vers logia</t>
  </si>
  <si>
    <t>Réserve Fauteuil Belle Cheminée</t>
  </si>
  <si>
    <t xml:space="preserve">Dernier niveau Escalier F1  </t>
  </si>
  <si>
    <t>RDC Tibre</t>
  </si>
  <si>
    <t>Entresol Mittérand</t>
  </si>
  <si>
    <t>Salle de Bal</t>
  </si>
  <si>
    <t>Chapelle St Saturnin</t>
  </si>
  <si>
    <t>Escalier du Tibre</t>
  </si>
  <si>
    <t>Combles Mittérand</t>
  </si>
  <si>
    <t>Combles Salle de Bal</t>
  </si>
  <si>
    <t xml:space="preserve">Vestibule Gal des Cerfs </t>
  </si>
  <si>
    <t>Office Prince Minerve</t>
  </si>
  <si>
    <t>Escalier de Minerve</t>
  </si>
  <si>
    <t>Appartement des Chasses</t>
  </si>
  <si>
    <t>Secteur 3 côté reine</t>
  </si>
  <si>
    <t>au dessus Galerie de Diane</t>
  </si>
  <si>
    <t>Combles AGA côté escalier Boudoir Turc</t>
  </si>
  <si>
    <t>Combles AGA côté Minerve</t>
  </si>
  <si>
    <t>Salon des Fleurs</t>
  </si>
  <si>
    <t>ACP00-062</t>
  </si>
  <si>
    <t>Office Prince</t>
  </si>
  <si>
    <t>Réserve Chaises Prince</t>
  </si>
  <si>
    <t>Devant logement</t>
  </si>
  <si>
    <t xml:space="preserve">Réserve Meubles </t>
  </si>
  <si>
    <t>Sortie Galerie des Peintures</t>
  </si>
  <si>
    <t>Réserve Prince côté QH4</t>
  </si>
  <si>
    <t>Réserve Prince matelas</t>
  </si>
  <si>
    <t>Réserve textiles Prince</t>
  </si>
  <si>
    <t>1-00-01</t>
  </si>
  <si>
    <t>1-00-02</t>
  </si>
  <si>
    <t>1-00-03</t>
  </si>
  <si>
    <t>1-00-04</t>
  </si>
  <si>
    <t>1-00-05</t>
  </si>
  <si>
    <t>1-00-06</t>
  </si>
  <si>
    <t>1-00-07</t>
  </si>
  <si>
    <t>1-00-08</t>
  </si>
  <si>
    <t>1-00-09</t>
  </si>
  <si>
    <t>1-00-10</t>
  </si>
  <si>
    <t>1-00-11</t>
  </si>
  <si>
    <t>1-00-12</t>
  </si>
  <si>
    <t>1-00-13</t>
  </si>
  <si>
    <t>1-00-14</t>
  </si>
  <si>
    <t>1-00-15</t>
  </si>
  <si>
    <t>1-00-16</t>
  </si>
  <si>
    <t>1-00-17</t>
  </si>
  <si>
    <t>1-00-18</t>
  </si>
  <si>
    <t>1-00-19</t>
  </si>
  <si>
    <t>1-00-20</t>
  </si>
  <si>
    <t>1-00-21</t>
  </si>
  <si>
    <t>1-00-22</t>
  </si>
  <si>
    <t>1-00-23</t>
  </si>
  <si>
    <t>1-00-24</t>
  </si>
  <si>
    <t>1-00-25</t>
  </si>
  <si>
    <t>1-00-26</t>
  </si>
  <si>
    <t>1-00-27</t>
  </si>
  <si>
    <t>1-00-28</t>
  </si>
  <si>
    <t>1-00-29</t>
  </si>
  <si>
    <t>1-01-01</t>
  </si>
  <si>
    <t>1-02-01</t>
  </si>
  <si>
    <t>1-02-02</t>
  </si>
  <si>
    <t>1-02-03</t>
  </si>
  <si>
    <t>1-02-04</t>
  </si>
  <si>
    <t>1-02-05</t>
  </si>
  <si>
    <t>1-02-06</t>
  </si>
  <si>
    <t>1-02-07</t>
  </si>
  <si>
    <t>1-02-08</t>
  </si>
  <si>
    <t>1-02-09</t>
  </si>
  <si>
    <t>1-02-10</t>
  </si>
  <si>
    <t>1-02-11</t>
  </si>
  <si>
    <t>1-02-12</t>
  </si>
  <si>
    <t>1-02-13</t>
  </si>
  <si>
    <t>1-02-14</t>
  </si>
  <si>
    <t>1-02-15</t>
  </si>
  <si>
    <t>1-02-16</t>
  </si>
  <si>
    <t>1-03-01</t>
  </si>
  <si>
    <t>1-03-02</t>
  </si>
  <si>
    <t>1-03-03</t>
  </si>
  <si>
    <t>1-03-04</t>
  </si>
  <si>
    <t>1-04-01</t>
  </si>
  <si>
    <t>1-04-02</t>
  </si>
  <si>
    <t>1-04-03</t>
  </si>
  <si>
    <t>1-04-04</t>
  </si>
  <si>
    <t>1-04-05</t>
  </si>
  <si>
    <t>1-04-06</t>
  </si>
  <si>
    <t>1-04-07</t>
  </si>
  <si>
    <t>1-04-08</t>
  </si>
  <si>
    <t>1-04-09</t>
  </si>
  <si>
    <t>1-04-10</t>
  </si>
  <si>
    <t>1-04-11</t>
  </si>
  <si>
    <t>1-05-01</t>
  </si>
  <si>
    <t>1-05-02</t>
  </si>
  <si>
    <t>1-05-03</t>
  </si>
  <si>
    <t>1-05-04</t>
  </si>
  <si>
    <t>1-05-05</t>
  </si>
  <si>
    <t>1-05-06</t>
  </si>
  <si>
    <t>1-05-07</t>
  </si>
  <si>
    <t>1-05-08</t>
  </si>
  <si>
    <t>1-05-09</t>
  </si>
  <si>
    <t>1-05-10</t>
  </si>
  <si>
    <t>1-05-11</t>
  </si>
  <si>
    <t>1-05-12</t>
  </si>
  <si>
    <t>1-06-01</t>
  </si>
  <si>
    <t>2-00-01</t>
  </si>
  <si>
    <t>2-00-02</t>
  </si>
  <si>
    <t>2-00-03</t>
  </si>
  <si>
    <t>2-00-04</t>
  </si>
  <si>
    <t>2-00-05</t>
  </si>
  <si>
    <t>2-00-06</t>
  </si>
  <si>
    <t>2-00-07</t>
  </si>
  <si>
    <t>2-00-08</t>
  </si>
  <si>
    <t>2-00-09</t>
  </si>
  <si>
    <t>2-00-10</t>
  </si>
  <si>
    <t>2-00-11</t>
  </si>
  <si>
    <t>2-00-12</t>
  </si>
  <si>
    <t>2-00-13</t>
  </si>
  <si>
    <t>2-00-14</t>
  </si>
  <si>
    <t>2-00-15</t>
  </si>
  <si>
    <t>2-00-16</t>
  </si>
  <si>
    <t>2-00-17</t>
  </si>
  <si>
    <t>2-00-18</t>
  </si>
  <si>
    <t>2-00-19</t>
  </si>
  <si>
    <t>2-00-20</t>
  </si>
  <si>
    <t>2-00-21</t>
  </si>
  <si>
    <t>2-00-22</t>
  </si>
  <si>
    <t>2-00-23</t>
  </si>
  <si>
    <t>2-01-01</t>
  </si>
  <si>
    <t>2-01-02</t>
  </si>
  <si>
    <t>2-01-03</t>
  </si>
  <si>
    <t>2-01-04</t>
  </si>
  <si>
    <t>2-01-05</t>
  </si>
  <si>
    <t>2-02-01</t>
  </si>
  <si>
    <t>2-02-02</t>
  </si>
  <si>
    <t>2-02-03</t>
  </si>
  <si>
    <t>2-02-04</t>
  </si>
  <si>
    <t>2-02-05</t>
  </si>
  <si>
    <t>2-02-06</t>
  </si>
  <si>
    <t>2-02-07</t>
  </si>
  <si>
    <t>2-02-08</t>
  </si>
  <si>
    <t>2-02-09</t>
  </si>
  <si>
    <t>2-02-10</t>
  </si>
  <si>
    <t>2-02-11</t>
  </si>
  <si>
    <t>2-02-12</t>
  </si>
  <si>
    <t>2-02-13</t>
  </si>
  <si>
    <t>2-02-14</t>
  </si>
  <si>
    <t>2-02-15</t>
  </si>
  <si>
    <t>2-03-01</t>
  </si>
  <si>
    <t>2-03-02</t>
  </si>
  <si>
    <t>2-05-01</t>
  </si>
  <si>
    <t>2-05-02</t>
  </si>
  <si>
    <t>2-05-03</t>
  </si>
  <si>
    <t>2-05-04</t>
  </si>
  <si>
    <t>2-05-05</t>
  </si>
  <si>
    <t>2-05-06</t>
  </si>
  <si>
    <t>2-05-07</t>
  </si>
  <si>
    <t>2-05-08</t>
  </si>
  <si>
    <t>2-05-09</t>
  </si>
  <si>
    <t>2-05-10</t>
  </si>
  <si>
    <t>2-05-11</t>
  </si>
  <si>
    <t>2-05-12</t>
  </si>
  <si>
    <t>2-07-01</t>
  </si>
  <si>
    <t>2-07-02</t>
  </si>
  <si>
    <t>2-07-03</t>
  </si>
  <si>
    <t>2-07-04</t>
  </si>
  <si>
    <t>2-07-05</t>
  </si>
  <si>
    <t>2-07-06</t>
  </si>
  <si>
    <t>2-08-01</t>
  </si>
  <si>
    <t>3-00-01</t>
  </si>
  <si>
    <t>3-00-02</t>
  </si>
  <si>
    <t>3-00-03</t>
  </si>
  <si>
    <t>4-00-01</t>
  </si>
  <si>
    <t>4-00-02</t>
  </si>
  <si>
    <t>4-00-03</t>
  </si>
  <si>
    <t>4-00-04</t>
  </si>
  <si>
    <t>4-00-05</t>
  </si>
  <si>
    <t>4-00-06</t>
  </si>
  <si>
    <t>4-00-07</t>
  </si>
  <si>
    <t>4-00-08</t>
  </si>
  <si>
    <t>4-01-01</t>
  </si>
  <si>
    <t>4-02-01</t>
  </si>
  <si>
    <t>4-02-02</t>
  </si>
  <si>
    <t>4-02-03</t>
  </si>
  <si>
    <t>4-02-04</t>
  </si>
  <si>
    <t>4-02-05</t>
  </si>
  <si>
    <t>4-02-06</t>
  </si>
  <si>
    <t>4-02-07</t>
  </si>
  <si>
    <t>4-02-08</t>
  </si>
  <si>
    <t>4-03-01</t>
  </si>
  <si>
    <t>4-05-01</t>
  </si>
  <si>
    <t>4-05-02</t>
  </si>
  <si>
    <t>4-05-03</t>
  </si>
  <si>
    <t>4-05-04</t>
  </si>
  <si>
    <t>4-05-05</t>
  </si>
  <si>
    <t>4-05-06</t>
  </si>
  <si>
    <t>4-05-07</t>
  </si>
  <si>
    <t>4-05-08</t>
  </si>
  <si>
    <t>4-07-01</t>
  </si>
  <si>
    <t>4-07-02</t>
  </si>
  <si>
    <t>4-07-03</t>
  </si>
  <si>
    <t>4-07-04</t>
  </si>
  <si>
    <t>4-07-05</t>
  </si>
  <si>
    <t>4-07-06</t>
  </si>
  <si>
    <t>4-07-07</t>
  </si>
  <si>
    <t>5-00-01</t>
  </si>
  <si>
    <t>5-00-02</t>
  </si>
  <si>
    <t>5-00-03</t>
  </si>
  <si>
    <t>5-00-04</t>
  </si>
  <si>
    <t>5-00-05</t>
  </si>
  <si>
    <t>5-00-06</t>
  </si>
  <si>
    <t>5-00-07</t>
  </si>
  <si>
    <t>5-00-08</t>
  </si>
  <si>
    <t>5-00-09</t>
  </si>
  <si>
    <t>5-00-10</t>
  </si>
  <si>
    <t>5-00-11</t>
  </si>
  <si>
    <t>5-00-12</t>
  </si>
  <si>
    <t>5-00-13</t>
  </si>
  <si>
    <t>5-00-14</t>
  </si>
  <si>
    <t>5-00-15</t>
  </si>
  <si>
    <t>5-00-16</t>
  </si>
  <si>
    <t>5-00-17</t>
  </si>
  <si>
    <t>5-00-18</t>
  </si>
  <si>
    <t>5-00-19</t>
  </si>
  <si>
    <t>5-00-20</t>
  </si>
  <si>
    <t>5-02-01</t>
  </si>
  <si>
    <t>5-02-02</t>
  </si>
  <si>
    <t>5-02-04</t>
  </si>
  <si>
    <t>5-02-05</t>
  </si>
  <si>
    <t>5-02-06</t>
  </si>
  <si>
    <t>5-02-07</t>
  </si>
  <si>
    <t>5-02-08</t>
  </si>
  <si>
    <t>5-02-09</t>
  </si>
  <si>
    <t>5-02-10</t>
  </si>
  <si>
    <t>5-02-11</t>
  </si>
  <si>
    <t>5-02-12</t>
  </si>
  <si>
    <t>5-02-13</t>
  </si>
  <si>
    <t>5-02-14</t>
  </si>
  <si>
    <t>5-02-15</t>
  </si>
  <si>
    <t>5-03-01</t>
  </si>
  <si>
    <t>5-03-02</t>
  </si>
  <si>
    <t>5-03-03</t>
  </si>
  <si>
    <t>5-05-01</t>
  </si>
  <si>
    <t>5-05-02</t>
  </si>
  <si>
    <t>5-05-03</t>
  </si>
  <si>
    <t>5-05-04</t>
  </si>
  <si>
    <t>5-05-05</t>
  </si>
  <si>
    <t>5-05-06</t>
  </si>
  <si>
    <t>5-05-07</t>
  </si>
  <si>
    <t>5-05-08</t>
  </si>
  <si>
    <t>5-05-09</t>
  </si>
  <si>
    <t>5-05-10</t>
  </si>
  <si>
    <t>6-00-01</t>
  </si>
  <si>
    <t>6-00-02</t>
  </si>
  <si>
    <t>6-00-03</t>
  </si>
  <si>
    <t>6-00-04</t>
  </si>
  <si>
    <t>6-00-05</t>
  </si>
  <si>
    <t>6-00-06</t>
  </si>
  <si>
    <t>6-00-07</t>
  </si>
  <si>
    <t>6-00-08</t>
  </si>
  <si>
    <t>6-00-09</t>
  </si>
  <si>
    <t>6-00-10</t>
  </si>
  <si>
    <t>6-00-11</t>
  </si>
  <si>
    <t>6-00-12</t>
  </si>
  <si>
    <t>6-00-13</t>
  </si>
  <si>
    <t>6-00-14</t>
  </si>
  <si>
    <t>6-00-16</t>
  </si>
  <si>
    <t>6-00-17</t>
  </si>
  <si>
    <t>6-00-18</t>
  </si>
  <si>
    <t>6-00-19</t>
  </si>
  <si>
    <t>6-00-20</t>
  </si>
  <si>
    <t>6-00-21</t>
  </si>
  <si>
    <t>6-00-22</t>
  </si>
  <si>
    <t>6-00-23</t>
  </si>
  <si>
    <t>6-00-24</t>
  </si>
  <si>
    <t>6-01-01</t>
  </si>
  <si>
    <t>6-02-01</t>
  </si>
  <si>
    <t>6-02-02</t>
  </si>
  <si>
    <t>6-02-03</t>
  </si>
  <si>
    <t>6-02-04</t>
  </si>
  <si>
    <t>6-02-05</t>
  </si>
  <si>
    <t>6-02-06</t>
  </si>
  <si>
    <t>6-02-07</t>
  </si>
  <si>
    <t>6-02-08</t>
  </si>
  <si>
    <t>6-02-09</t>
  </si>
  <si>
    <t>6-02-10</t>
  </si>
  <si>
    <t>6-02-11</t>
  </si>
  <si>
    <t>6-02-13</t>
  </si>
  <si>
    <t>6-02-12</t>
  </si>
  <si>
    <t>6-03-01</t>
  </si>
  <si>
    <t>6-03-02</t>
  </si>
  <si>
    <t>6-03-03</t>
  </si>
  <si>
    <t>6-03-04</t>
  </si>
  <si>
    <t>6-05-05</t>
  </si>
  <si>
    <t>6-05-01</t>
  </si>
  <si>
    <t>6-05-02</t>
  </si>
  <si>
    <t>6-05-03</t>
  </si>
  <si>
    <t>6-05-04</t>
  </si>
  <si>
    <t>7-00-01</t>
  </si>
  <si>
    <t>7-00-02</t>
  </si>
  <si>
    <t>7-00-03</t>
  </si>
  <si>
    <t>7-00-04</t>
  </si>
  <si>
    <t>7-00-05</t>
  </si>
  <si>
    <t>7-00-06</t>
  </si>
  <si>
    <t>7-00-07</t>
  </si>
  <si>
    <t>7-00-08</t>
  </si>
  <si>
    <t>7-01-01</t>
  </si>
  <si>
    <t>7-02-01</t>
  </si>
  <si>
    <t>7-02-02</t>
  </si>
  <si>
    <t>7-02-03</t>
  </si>
  <si>
    <t>7-02-04</t>
  </si>
  <si>
    <t>7-05-01</t>
  </si>
  <si>
    <t>7-07-01</t>
  </si>
  <si>
    <t>7-07-02</t>
  </si>
  <si>
    <t>7-07-03</t>
  </si>
  <si>
    <t>7-08-01</t>
  </si>
  <si>
    <t>8-00-01</t>
  </si>
  <si>
    <t>8-00-02</t>
  </si>
  <si>
    <t>8-00-03</t>
  </si>
  <si>
    <t>8-00-04</t>
  </si>
  <si>
    <t>8-00-05</t>
  </si>
  <si>
    <t>8-00-06</t>
  </si>
  <si>
    <t>8-00-07</t>
  </si>
  <si>
    <t>8-00-08</t>
  </si>
  <si>
    <t>8-00-09</t>
  </si>
  <si>
    <t>8-00-10</t>
  </si>
  <si>
    <t>8-00-11</t>
  </si>
  <si>
    <t>8-00-12</t>
  </si>
  <si>
    <t>8-00-13</t>
  </si>
  <si>
    <t>8-00-14</t>
  </si>
  <si>
    <t>8-00-15</t>
  </si>
  <si>
    <t>8-01-01</t>
  </si>
  <si>
    <t>8-01-02</t>
  </si>
  <si>
    <t>8-01-03</t>
  </si>
  <si>
    <t>8-01-04</t>
  </si>
  <si>
    <t>8-02-01</t>
  </si>
  <si>
    <t>8-02-02</t>
  </si>
  <si>
    <t>8-02-03</t>
  </si>
  <si>
    <t>8-02-04</t>
  </si>
  <si>
    <t>8-02-05</t>
  </si>
  <si>
    <t>8-02-06</t>
  </si>
  <si>
    <t>8-02-07</t>
  </si>
  <si>
    <t>8-02-08</t>
  </si>
  <si>
    <t>8-02-09</t>
  </si>
  <si>
    <t>8-02-10</t>
  </si>
  <si>
    <t>8-02-11</t>
  </si>
  <si>
    <t>8-02-12</t>
  </si>
  <si>
    <t>8-03-01</t>
  </si>
  <si>
    <t>8-05-01</t>
  </si>
  <si>
    <t>8-05-02</t>
  </si>
  <si>
    <t>8-05-03</t>
  </si>
  <si>
    <t>8-05-04</t>
  </si>
  <si>
    <t>8-05-05</t>
  </si>
  <si>
    <t>8-05-06</t>
  </si>
  <si>
    <t>8-06-01</t>
  </si>
  <si>
    <t>8-06-02</t>
  </si>
  <si>
    <t>8-06-03</t>
  </si>
  <si>
    <t>8-06-04</t>
  </si>
  <si>
    <t>8-06-05</t>
  </si>
  <si>
    <t>8-06-06</t>
  </si>
  <si>
    <t>8-07-01</t>
  </si>
  <si>
    <t>8-07-02</t>
  </si>
  <si>
    <t>8-07-03</t>
  </si>
  <si>
    <t>8-08-01</t>
  </si>
  <si>
    <t>9-00-01</t>
  </si>
  <si>
    <t>9-00-02</t>
  </si>
  <si>
    <t>9-00-03</t>
  </si>
  <si>
    <t>9-00-04</t>
  </si>
  <si>
    <t>9-00-05</t>
  </si>
  <si>
    <t>9-00-06</t>
  </si>
  <si>
    <t>9-00-07</t>
  </si>
  <si>
    <t>9-00-08</t>
  </si>
  <si>
    <t>9-00-09</t>
  </si>
  <si>
    <t>9-00-10</t>
  </si>
  <si>
    <t>9-00-11</t>
  </si>
  <si>
    <t>9-00-12</t>
  </si>
  <si>
    <t>9-00-13</t>
  </si>
  <si>
    <t>9-00-14</t>
  </si>
  <si>
    <t>9-00-15</t>
  </si>
  <si>
    <t>9-00-16</t>
  </si>
  <si>
    <t>9-00-17</t>
  </si>
  <si>
    <t>9-00-19</t>
  </si>
  <si>
    <t>9-00-20</t>
  </si>
  <si>
    <t>9-00-21</t>
  </si>
  <si>
    <t>9-00-22</t>
  </si>
  <si>
    <t>9-00-23</t>
  </si>
  <si>
    <t>9-00-24</t>
  </si>
  <si>
    <t>9-00-25</t>
  </si>
  <si>
    <t>9-00-26</t>
  </si>
  <si>
    <t>9-00-27</t>
  </si>
  <si>
    <t>9-00-28</t>
  </si>
  <si>
    <t>9-00-29</t>
  </si>
  <si>
    <t>9-00-30</t>
  </si>
  <si>
    <t>9-00-31</t>
  </si>
  <si>
    <t>9-00-32</t>
  </si>
  <si>
    <t>9-00-33</t>
  </si>
  <si>
    <t>9-00-34</t>
  </si>
  <si>
    <t>9-00-35</t>
  </si>
  <si>
    <t>9-00-36</t>
  </si>
  <si>
    <t>9-00-37</t>
  </si>
  <si>
    <t>9-00-38</t>
  </si>
  <si>
    <t>9-00-39</t>
  </si>
  <si>
    <t>9-00-40</t>
  </si>
  <si>
    <t>9-00-41</t>
  </si>
  <si>
    <t>9-02-01</t>
  </si>
  <si>
    <t>9-02-02</t>
  </si>
  <si>
    <t>9-02-03</t>
  </si>
  <si>
    <t>9-02-04</t>
  </si>
  <si>
    <t>9-02-05</t>
  </si>
  <si>
    <t>9-02-06</t>
  </si>
  <si>
    <t>9-02-07</t>
  </si>
  <si>
    <t>9-02-08</t>
  </si>
  <si>
    <t>9-02-09</t>
  </si>
  <si>
    <t>9-04-01</t>
  </si>
  <si>
    <t>9-04-02</t>
  </si>
  <si>
    <t>9-04-03</t>
  </si>
  <si>
    <t>9-05-01</t>
  </si>
  <si>
    <t>Régie des œuvres</t>
  </si>
  <si>
    <t>Escalier logement présidentiel</t>
  </si>
  <si>
    <t>Boîtes aux lettres résidents</t>
  </si>
  <si>
    <t>Groupe froid côté atelier clé</t>
  </si>
  <si>
    <t>Stokage matériel PAI</t>
  </si>
  <si>
    <t>Escalier résident côté PCI</t>
  </si>
  <si>
    <t>Entrée Cave côté PCI</t>
  </si>
  <si>
    <t>Atelier maintenance</t>
  </si>
  <si>
    <t>Atelier RDO</t>
  </si>
  <si>
    <t>Bureau Cerelec 2</t>
  </si>
  <si>
    <t>Bureaux DBC</t>
  </si>
  <si>
    <t>Escalier Administration</t>
  </si>
  <si>
    <t>Couloir Présidence</t>
  </si>
  <si>
    <t>Couloir RH</t>
  </si>
  <si>
    <t>Devant Salle de réunion des Vitriers</t>
  </si>
  <si>
    <t>Service informatique</t>
  </si>
  <si>
    <t>Service DBJ</t>
  </si>
  <si>
    <t>AJP00-006 Bureau</t>
  </si>
  <si>
    <t>AJP00-005 Circulation</t>
  </si>
  <si>
    <t>AJP00-05 Circulation</t>
  </si>
  <si>
    <r>
      <t xml:space="preserve">Rdc Chaufferie                             </t>
    </r>
    <r>
      <rPr>
        <b/>
        <sz val="11"/>
        <color theme="1"/>
        <rFont val="Calibri"/>
        <family val="2"/>
        <scheme val="minor"/>
      </rPr>
      <t>AFR00-006</t>
    </r>
  </si>
  <si>
    <r>
      <t xml:space="preserve">Rdc Chaufferie                            </t>
    </r>
    <r>
      <rPr>
        <b/>
        <sz val="11"/>
        <color theme="1"/>
        <rFont val="Calibri"/>
        <family val="2"/>
        <scheme val="minor"/>
      </rPr>
      <t xml:space="preserve"> AFR00-006</t>
    </r>
  </si>
  <si>
    <t>9-00-42</t>
  </si>
  <si>
    <t>9-00-43</t>
  </si>
  <si>
    <r>
      <rPr>
        <sz val="11"/>
        <color theme="1"/>
        <rFont val="Calibri"/>
        <family val="2"/>
        <scheme val="minor"/>
      </rPr>
      <t xml:space="preserve">DM 90004/07 </t>
    </r>
    <r>
      <rPr>
        <b/>
        <sz val="11"/>
        <color theme="1"/>
        <rFont val="Calibri"/>
        <family val="2"/>
        <scheme val="minor"/>
      </rPr>
      <t xml:space="preserve">                               AMI00-113</t>
    </r>
  </si>
  <si>
    <t>Réserve ébénisterie</t>
  </si>
  <si>
    <t>AMI00-123</t>
  </si>
  <si>
    <r>
      <t xml:space="preserve"> </t>
    </r>
    <r>
      <rPr>
        <b/>
        <sz val="11"/>
        <color theme="1"/>
        <rFont val="Calibri"/>
        <family val="2"/>
        <scheme val="minor"/>
      </rPr>
      <t xml:space="preserve"> AMI00-123</t>
    </r>
  </si>
  <si>
    <t>AMI02-128</t>
  </si>
  <si>
    <t>1er étage logement Colin</t>
  </si>
  <si>
    <t>9-02-10</t>
  </si>
  <si>
    <t>9-04-04</t>
  </si>
  <si>
    <t>9-04-05</t>
  </si>
  <si>
    <t>AMI04-034</t>
  </si>
  <si>
    <t>Combles AMI</t>
  </si>
  <si>
    <t>Atelier Tapisseries</t>
  </si>
  <si>
    <t>AMI00-134</t>
  </si>
  <si>
    <t>AMI00-139</t>
  </si>
  <si>
    <t>CRES R+2</t>
  </si>
  <si>
    <t>AMI04-038</t>
  </si>
  <si>
    <t>5-00-21</t>
  </si>
  <si>
    <t>Salon jaune</t>
  </si>
  <si>
    <r>
      <t xml:space="preserve">Salon jaune                     </t>
    </r>
    <r>
      <rPr>
        <b/>
        <sz val="11"/>
        <color theme="1"/>
        <rFont val="Calibri"/>
        <family val="2"/>
        <scheme val="minor"/>
      </rPr>
      <t>AGA00-051</t>
    </r>
  </si>
  <si>
    <t>5-02-16</t>
  </si>
  <si>
    <t>AGA02-048</t>
  </si>
  <si>
    <t>Atelier mécanique</t>
  </si>
  <si>
    <t>9-02-11</t>
  </si>
  <si>
    <t>CRES R+3</t>
  </si>
  <si>
    <t>9-05-02</t>
  </si>
  <si>
    <t>S 40</t>
  </si>
  <si>
    <t>S 38</t>
  </si>
  <si>
    <r>
      <t xml:space="preserve">Couloir                                            </t>
    </r>
    <r>
      <rPr>
        <b/>
        <sz val="11"/>
        <color theme="1"/>
        <rFont val="Calibri"/>
        <family val="2"/>
        <scheme val="minor"/>
      </rPr>
      <t xml:space="preserve">  AMI00-091</t>
    </r>
  </si>
  <si>
    <t>PC Incendie et Circulation</t>
  </si>
  <si>
    <t>S 01</t>
  </si>
  <si>
    <t>S 02</t>
  </si>
  <si>
    <t>S 03</t>
  </si>
  <si>
    <t>S 04</t>
  </si>
  <si>
    <t>S 05</t>
  </si>
  <si>
    <t>S 06</t>
  </si>
  <si>
    <t>S 07</t>
  </si>
  <si>
    <t>S 08</t>
  </si>
  <si>
    <t>S 09</t>
  </si>
  <si>
    <t>S 10</t>
  </si>
  <si>
    <t>S 11</t>
  </si>
  <si>
    <t>S 12</t>
  </si>
  <si>
    <t>S 13</t>
  </si>
  <si>
    <t>S 14</t>
  </si>
  <si>
    <t>S 15</t>
  </si>
  <si>
    <t>S 16</t>
  </si>
  <si>
    <t>S 17</t>
  </si>
  <si>
    <t>S 18</t>
  </si>
  <si>
    <t>S 19</t>
  </si>
  <si>
    <t>S 20</t>
  </si>
  <si>
    <t>S 21</t>
  </si>
  <si>
    <t>S 22</t>
  </si>
  <si>
    <t>S 23</t>
  </si>
  <si>
    <t>S 24</t>
  </si>
  <si>
    <t>S 25</t>
  </si>
  <si>
    <t>S 26</t>
  </si>
  <si>
    <t>S 27</t>
  </si>
  <si>
    <t>S 28</t>
  </si>
  <si>
    <t>S 29</t>
  </si>
  <si>
    <t>S 30</t>
  </si>
  <si>
    <t>S 31</t>
  </si>
  <si>
    <t>S 32</t>
  </si>
  <si>
    <t>S 33</t>
  </si>
  <si>
    <t>S 34</t>
  </si>
  <si>
    <t>S 35</t>
  </si>
  <si>
    <t>S 36</t>
  </si>
  <si>
    <t>S 37</t>
  </si>
  <si>
    <t>8-01-05</t>
  </si>
  <si>
    <t>8-01-06</t>
  </si>
  <si>
    <t>Vestiaire douche             ABC01-002</t>
  </si>
  <si>
    <t>CTA Orangerie</t>
  </si>
  <si>
    <t>Le restaurant</t>
  </si>
  <si>
    <t>8-00-16</t>
  </si>
  <si>
    <t>Local ballon eau chaude</t>
  </si>
  <si>
    <r>
      <t xml:space="preserve">Boudoir RDC                                  </t>
    </r>
    <r>
      <rPr>
        <b/>
        <sz val="11"/>
        <color theme="1"/>
        <rFont val="Calibri"/>
        <family val="2"/>
        <scheme val="minor"/>
      </rPr>
      <t>AGA00-015</t>
    </r>
  </si>
  <si>
    <r>
      <t xml:space="preserve">Boudoir Turc                                              </t>
    </r>
    <r>
      <rPr>
        <b/>
        <sz val="11"/>
        <color theme="1"/>
        <rFont val="Calibri"/>
        <family val="2"/>
        <scheme val="minor"/>
      </rPr>
      <t xml:space="preserve"> AGA00-053</t>
    </r>
  </si>
  <si>
    <t>Couloir meubles</t>
  </si>
  <si>
    <t>App des Chasses</t>
  </si>
  <si>
    <t>4-03-02</t>
  </si>
  <si>
    <t>Esc ST LOUIS</t>
  </si>
  <si>
    <t>2kg</t>
  </si>
  <si>
    <t>9-00-44</t>
  </si>
  <si>
    <t>Local maintenance</t>
  </si>
  <si>
    <t>AMI00-81</t>
  </si>
  <si>
    <t>9-00-45</t>
  </si>
  <si>
    <t>TGBT</t>
  </si>
  <si>
    <t>9-00-46</t>
  </si>
  <si>
    <t>9-00-47</t>
  </si>
  <si>
    <t>AMI00-114</t>
  </si>
  <si>
    <t>9-04-06</t>
  </si>
  <si>
    <t>9-04-07</t>
  </si>
  <si>
    <t>VG 01</t>
  </si>
  <si>
    <t>VG 02</t>
  </si>
  <si>
    <t>VG 03</t>
  </si>
  <si>
    <t>VG 04</t>
  </si>
  <si>
    <t>VG 05</t>
  </si>
  <si>
    <t>Local serveur</t>
  </si>
  <si>
    <t>PO 2KG</t>
  </si>
  <si>
    <t>PO 6KG</t>
  </si>
  <si>
    <t>Pépinière</t>
  </si>
  <si>
    <t>P 01</t>
  </si>
  <si>
    <t>P 02</t>
  </si>
  <si>
    <t>P 03</t>
  </si>
  <si>
    <t>P 04</t>
  </si>
  <si>
    <t>P 05</t>
  </si>
  <si>
    <t>P 06</t>
  </si>
  <si>
    <t>P 07</t>
  </si>
  <si>
    <t>P 08</t>
  </si>
  <si>
    <t>P 09</t>
  </si>
  <si>
    <t>P 10</t>
  </si>
  <si>
    <t>P 11</t>
  </si>
  <si>
    <t>P 12</t>
  </si>
  <si>
    <t>P 13</t>
  </si>
  <si>
    <t>P 14</t>
  </si>
  <si>
    <t>P 15</t>
  </si>
  <si>
    <t>P 16</t>
  </si>
  <si>
    <t>P 17</t>
  </si>
  <si>
    <t>P 18</t>
  </si>
  <si>
    <t>P 19</t>
  </si>
  <si>
    <t>P 20</t>
  </si>
  <si>
    <t>P 21</t>
  </si>
  <si>
    <t>Serre</t>
  </si>
  <si>
    <t>Orangerie</t>
  </si>
  <si>
    <t>P 22</t>
  </si>
  <si>
    <t>Année de mise à jour :</t>
  </si>
  <si>
    <t>CO2 2Kg</t>
  </si>
  <si>
    <t>CO2 5Kg</t>
  </si>
  <si>
    <t>Total</t>
  </si>
  <si>
    <t>Total extincteurs</t>
  </si>
  <si>
    <t>PO 2Kg</t>
  </si>
  <si>
    <t>PO 6Kg</t>
  </si>
  <si>
    <t>Po 2kg</t>
  </si>
  <si>
    <t>Po 6kg</t>
  </si>
  <si>
    <t>Escalier rouge</t>
  </si>
  <si>
    <t>5-02-17</t>
  </si>
  <si>
    <t>Escalier rouge                          1er étage</t>
  </si>
  <si>
    <t>5-00-22</t>
  </si>
  <si>
    <t>Escalier Rouge                                                RDC</t>
  </si>
  <si>
    <t>PO 9Kg</t>
  </si>
  <si>
    <t xml:space="preserve">Extincteurs couchés </t>
  </si>
  <si>
    <t>Remplacement en urgence</t>
  </si>
  <si>
    <t>Pép</t>
  </si>
  <si>
    <t>VG PS</t>
  </si>
  <si>
    <t>Bureau RH</t>
  </si>
  <si>
    <t>9-00-48</t>
  </si>
  <si>
    <t>Circulation bureau RH</t>
  </si>
  <si>
    <t>5-00-23</t>
  </si>
  <si>
    <t>Entre Galerie des cerfs et portic de cerlio, RIA L1</t>
  </si>
  <si>
    <t>7-00-09</t>
  </si>
  <si>
    <t>7-00-10</t>
  </si>
  <si>
    <t>7-00-11</t>
  </si>
  <si>
    <t>7-00-12</t>
  </si>
  <si>
    <t>Enclos Pallissade, groupe froid, jardin français</t>
  </si>
  <si>
    <t>Vestiaire jardinier (femme)</t>
  </si>
  <si>
    <t>QRE 32</t>
  </si>
  <si>
    <t>Vestiaire jardinier (homme)</t>
  </si>
  <si>
    <t>S 42</t>
  </si>
  <si>
    <t>Chaufferie en face bureau présidence</t>
  </si>
  <si>
    <t>Esc Heurtebise</t>
  </si>
  <si>
    <t>9-01-01</t>
  </si>
  <si>
    <t>Escalier Heurtebise</t>
  </si>
  <si>
    <t>9-00-49</t>
  </si>
  <si>
    <t>9-00-50</t>
  </si>
  <si>
    <t>Sous Station Cours Pharmacie</t>
  </si>
  <si>
    <t xml:space="preserve">Côté local ménage </t>
  </si>
  <si>
    <t>9-02-12</t>
  </si>
  <si>
    <t>9-02-13</t>
  </si>
  <si>
    <t>9-02-14</t>
  </si>
  <si>
    <t>9-02-15</t>
  </si>
  <si>
    <t>Escalier Présidente</t>
  </si>
  <si>
    <t>Esc Présidente</t>
  </si>
  <si>
    <t>9-04-08</t>
  </si>
  <si>
    <t>ajouter extincteurs dans réserve meubles pep</t>
  </si>
  <si>
    <t>S 43</t>
  </si>
  <si>
    <t>CTA Gallerie Fleurs</t>
  </si>
  <si>
    <t>6-00-25</t>
  </si>
  <si>
    <t>RDC Prince Côté Logement</t>
  </si>
  <si>
    <t>Cours Pharmacie</t>
  </si>
  <si>
    <t>Face Local vélo</t>
  </si>
  <si>
    <t>Logement Beyeler</t>
  </si>
  <si>
    <t>9-00-51</t>
  </si>
  <si>
    <t>9-00-52</t>
  </si>
  <si>
    <t>CRES Toilette</t>
  </si>
  <si>
    <t>S 39</t>
  </si>
  <si>
    <t>S 41</t>
  </si>
  <si>
    <t>Derrière Chaufferie CPU</t>
  </si>
  <si>
    <t>PS 09</t>
  </si>
  <si>
    <t>Cave</t>
  </si>
  <si>
    <t>Salon Victoria
AFR05-064</t>
  </si>
  <si>
    <t>2-00-24</t>
  </si>
  <si>
    <r>
      <rPr>
        <sz val="11"/>
        <color theme="1"/>
        <rFont val="Calibri"/>
        <family val="2"/>
        <scheme val="minor"/>
      </rPr>
      <t>Sous-station poste 24</t>
    </r>
    <r>
      <rPr>
        <b/>
        <sz val="11"/>
        <color theme="1"/>
        <rFont val="Calibri"/>
        <family val="2"/>
        <scheme val="minor"/>
      </rPr>
      <t xml:space="preserve">                                      AFR00-087</t>
    </r>
  </si>
  <si>
    <t>9-00-53</t>
  </si>
  <si>
    <t>Local jardiniers</t>
  </si>
  <si>
    <r>
      <rPr>
        <b/>
        <sz val="8"/>
        <color theme="1"/>
        <rFont val="Calibri"/>
        <family val="2"/>
        <scheme val="minor"/>
      </rPr>
      <t>90003/6</t>
    </r>
    <r>
      <rPr>
        <b/>
        <sz val="11"/>
        <color theme="1"/>
        <rFont val="Calibri"/>
        <family val="2"/>
        <scheme val="minor"/>
      </rPr>
      <t xml:space="preserve">
accès par jardin de Diane</t>
    </r>
  </si>
  <si>
    <t>AFR00-060                                   escalier Saint Louis rdc</t>
  </si>
  <si>
    <t>S 44</t>
  </si>
  <si>
    <t>Galerie de Diane avant Escalier</t>
  </si>
  <si>
    <r>
      <t xml:space="preserve">Galerie de Diane  Avant escalier                               </t>
    </r>
    <r>
      <rPr>
        <b/>
        <sz val="11"/>
        <color theme="1"/>
        <rFont val="Calibri"/>
        <family val="2"/>
        <scheme val="minor"/>
      </rPr>
      <t>ACP-02-075</t>
    </r>
  </si>
  <si>
    <t>8-02-13</t>
  </si>
  <si>
    <t>Combles au dessus              AMI04-040</t>
  </si>
  <si>
    <r>
      <rPr>
        <sz val="11"/>
        <color theme="1"/>
        <rFont val="Calibri"/>
        <family val="2"/>
        <scheme val="minor"/>
      </rPr>
      <t>Escalier St Louis</t>
    </r>
    <r>
      <rPr>
        <b/>
        <sz val="11"/>
        <color theme="1"/>
        <rFont val="Calibri"/>
        <family val="2"/>
        <scheme val="minor"/>
      </rPr>
      <t xml:space="preserve">                       AFR00-058</t>
    </r>
  </si>
  <si>
    <t>Réserve bois Baptistère</t>
  </si>
  <si>
    <t>sous station porche Mathurin                    AMI00-024</t>
  </si>
  <si>
    <t>01-02-17</t>
  </si>
  <si>
    <t>Nombre d'extincteurs à changer l'année suivante</t>
  </si>
  <si>
    <t>P 23</t>
  </si>
  <si>
    <r>
      <t xml:space="preserve">RDC Pavillon des acteurs
</t>
    </r>
    <r>
      <rPr>
        <b/>
        <sz val="11"/>
        <color theme="1"/>
        <rFont val="Calibri"/>
        <family val="2"/>
        <scheme val="minor"/>
      </rPr>
      <t>ALO00-004</t>
    </r>
  </si>
  <si>
    <r>
      <t xml:space="preserve">Scène Théâtre(côté droit)
</t>
    </r>
    <r>
      <rPr>
        <b/>
        <sz val="11"/>
        <color theme="1"/>
        <rFont val="Calibri"/>
        <family val="2"/>
        <scheme val="minor"/>
      </rPr>
      <t xml:space="preserve">ALO00-019     </t>
    </r>
  </si>
  <si>
    <t>signalétique à fixer</t>
  </si>
  <si>
    <t>Extincteurs à fixer</t>
  </si>
  <si>
    <t>9-00-54</t>
  </si>
  <si>
    <t>Guérite PC Mathurins</t>
  </si>
  <si>
    <r>
      <t xml:space="preserve">Entrée couloir Napoléon               </t>
    </r>
    <r>
      <rPr>
        <b/>
        <sz val="11"/>
        <color theme="1"/>
        <rFont val="Calibri"/>
        <family val="2"/>
        <scheme val="minor"/>
      </rPr>
      <t xml:space="preserve"> ALO02-042</t>
    </r>
  </si>
  <si>
    <t>Salle de la tente
ALO02-060</t>
  </si>
  <si>
    <t>VG 06</t>
  </si>
  <si>
    <t>VG07</t>
  </si>
  <si>
    <t>VG 08</t>
  </si>
  <si>
    <t>Poste électrique</t>
  </si>
  <si>
    <t>Réserve tomette</t>
  </si>
  <si>
    <t>QRE 33</t>
  </si>
  <si>
    <t>QRE 34</t>
  </si>
  <si>
    <t>Cour véhicule agricole</t>
  </si>
  <si>
    <t>CCCF - Centre de Conservation</t>
  </si>
  <si>
    <t>Reez-de-Chaussée</t>
  </si>
  <si>
    <t>1er Etage</t>
  </si>
  <si>
    <t>2ème Etage</t>
  </si>
  <si>
    <t>Terrasse</t>
  </si>
  <si>
    <t>CCCF</t>
  </si>
  <si>
    <t>Salle Serveurs</t>
  </si>
  <si>
    <t>TGBT Escalier 1</t>
  </si>
  <si>
    <t>TGBT Escalier 2</t>
  </si>
  <si>
    <r>
      <t xml:space="preserve">Dispatching </t>
    </r>
    <r>
      <rPr>
        <b/>
        <sz val="11"/>
        <color theme="1"/>
        <rFont val="Calibri"/>
        <family val="2"/>
        <scheme val="minor"/>
      </rPr>
      <t>AGA-1-005</t>
    </r>
  </si>
  <si>
    <t>A changer</t>
  </si>
  <si>
    <t xml:space="preserve">A changer </t>
  </si>
  <si>
    <t>Nombre total à changer</t>
  </si>
  <si>
    <t>Logement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</si>
</sst>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6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8"/>
      <color theme="9" tint="-0.249977111117893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92D05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4" tint="-0.249977111117893"/>
      <name val="Calibri"/>
      <family val="2"/>
      <scheme val="minor"/>
    </font>
    <font>
      <sz val="14"/>
      <color theme="9" tint="-0.249977111117893"/>
      <name val="Calibri"/>
      <family val="2"/>
      <scheme val="minor"/>
    </font>
    <font>
      <sz val="12"/>
      <color theme="4" tint="-0.249977111117893"/>
      <name val="Calibri"/>
      <family val="2"/>
      <scheme val="minor"/>
    </font>
    <font>
      <sz val="12"/>
      <color theme="9" tint="-0.249977111117893"/>
      <name val="Calibri"/>
      <family val="2"/>
      <scheme val="minor"/>
    </font>
    <font>
      <sz val="11"/>
      <color rgb="FF70AD47"/>
      <name val="Calibri"/>
      <family val="2"/>
      <scheme val="minor"/>
    </font>
    <font>
      <sz val="11"/>
      <color rgb="FF5B9BD5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8"/>
      <color rgb="FF92D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7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color rgb="FF993366"/>
      <name val="Calibri"/>
      <family val="2"/>
      <scheme val="minor"/>
    </font>
    <font>
      <b/>
      <sz val="11"/>
      <color rgb="FF993366"/>
      <name val="Calibri"/>
      <family val="2"/>
      <scheme val="minor"/>
    </font>
    <font>
      <b/>
      <sz val="14"/>
      <color theme="5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4"/>
      <color rgb="FF669900"/>
      <name val="Calibri"/>
      <family val="2"/>
      <scheme val="minor"/>
    </font>
    <font>
      <b/>
      <sz val="11"/>
      <color rgb="FF669900"/>
      <name val="Calibri"/>
      <family val="2"/>
      <scheme val="minor"/>
    </font>
    <font>
      <b/>
      <sz val="14"/>
      <color rgb="FFFF6600"/>
      <name val="Calibri"/>
      <family val="2"/>
      <scheme val="minor"/>
    </font>
    <font>
      <b/>
      <sz val="11"/>
      <color rgb="FFFF6600"/>
      <name val="Calibri"/>
      <family val="2"/>
      <scheme val="minor"/>
    </font>
    <font>
      <b/>
      <sz val="14"/>
      <color theme="9" tint="-0.499984740745262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sz val="14"/>
      <color rgb="FF66FF33"/>
      <name val="Calibri"/>
      <family val="2"/>
      <scheme val="minor"/>
    </font>
    <font>
      <b/>
      <sz val="11"/>
      <color rgb="FF66FF33"/>
      <name val="Calibri"/>
      <family val="2"/>
      <scheme val="minor"/>
    </font>
    <font>
      <b/>
      <sz val="14"/>
      <color rgb="FFCC99FF"/>
      <name val="Calibri"/>
      <family val="2"/>
      <scheme val="minor"/>
    </font>
    <font>
      <b/>
      <sz val="11"/>
      <color rgb="FFCC99FF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sz val="18"/>
      <color rgb="FF00B05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sz val="26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66CC"/>
      <name val="Calibri"/>
      <family val="2"/>
      <scheme val="minor"/>
    </font>
    <font>
      <b/>
      <sz val="11"/>
      <color rgb="FFFF66CC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FF00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10" borderId="3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16" borderId="3" xfId="0" applyFill="1" applyBorder="1" applyAlignment="1">
      <alignment horizontal="center" vertical="center"/>
    </xf>
    <xf numFmtId="0" fontId="0" fillId="16" borderId="4" xfId="0" applyFill="1" applyBorder="1" applyAlignment="1">
      <alignment horizontal="center" vertical="center" wrapText="1"/>
    </xf>
    <xf numFmtId="0" fontId="0" fillId="16" borderId="4" xfId="0" applyFill="1" applyBorder="1" applyAlignment="1">
      <alignment horizontal="center" vertical="center"/>
    </xf>
    <xf numFmtId="0" fontId="0" fillId="16" borderId="5" xfId="0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center" vertical="center" wrapText="1"/>
    </xf>
    <xf numFmtId="0" fontId="1" fillId="14" borderId="4" xfId="0" applyFont="1" applyFill="1" applyBorder="1" applyAlignment="1">
      <alignment horizontal="center" vertical="center"/>
    </xf>
    <xf numFmtId="0" fontId="1" fillId="0" borderId="0" xfId="0" applyFont="1"/>
    <xf numFmtId="0" fontId="0" fillId="19" borderId="3" xfId="0" applyFill="1" applyBorder="1" applyAlignment="1">
      <alignment horizontal="center" vertical="center"/>
    </xf>
    <xf numFmtId="0" fontId="0" fillId="19" borderId="4" xfId="0" applyFill="1" applyBorder="1" applyAlignment="1">
      <alignment horizontal="center" vertical="center" wrapText="1"/>
    </xf>
    <xf numFmtId="0" fontId="0" fillId="19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1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2" xfId="0" applyBorder="1"/>
    <xf numFmtId="0" fontId="20" fillId="0" borderId="1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0" fillId="30" borderId="3" xfId="0" applyFill="1" applyBorder="1" applyAlignment="1">
      <alignment horizontal="center" vertical="center"/>
    </xf>
    <xf numFmtId="0" fontId="0" fillId="30" borderId="4" xfId="0" applyFill="1" applyBorder="1" applyAlignment="1">
      <alignment horizontal="center" vertical="center" wrapText="1"/>
    </xf>
    <xf numFmtId="0" fontId="0" fillId="30" borderId="4" xfId="0" applyFill="1" applyBorder="1" applyAlignment="1">
      <alignment horizontal="center" vertical="center"/>
    </xf>
    <xf numFmtId="0" fontId="0" fillId="30" borderId="5" xfId="0" applyFill="1" applyBorder="1" applyAlignment="1">
      <alignment horizontal="center" vertical="center"/>
    </xf>
    <xf numFmtId="0" fontId="0" fillId="25" borderId="3" xfId="0" applyFill="1" applyBorder="1" applyAlignment="1">
      <alignment horizontal="center" vertical="center"/>
    </xf>
    <xf numFmtId="0" fontId="0" fillId="25" borderId="4" xfId="0" applyFill="1" applyBorder="1" applyAlignment="1">
      <alignment horizontal="center" vertical="center" wrapText="1"/>
    </xf>
    <xf numFmtId="0" fontId="0" fillId="25" borderId="4" xfId="0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2" fillId="29" borderId="0" xfId="0" applyFont="1" applyFill="1" applyAlignment="1">
      <alignment vertical="center" textRotation="255" wrapText="1"/>
    </xf>
    <xf numFmtId="0" fontId="4" fillId="0" borderId="19" xfId="0" applyFont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29" borderId="33" xfId="0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0" fontId="0" fillId="16" borderId="31" xfId="0" applyFill="1" applyBorder="1" applyAlignment="1">
      <alignment horizontal="center" vertical="center" wrapText="1"/>
    </xf>
    <xf numFmtId="0" fontId="0" fillId="10" borderId="14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0" fillId="10" borderId="31" xfId="0" applyFill="1" applyBorder="1" applyAlignment="1">
      <alignment horizontal="center" vertical="center" wrapText="1"/>
    </xf>
    <xf numFmtId="0" fontId="0" fillId="30" borderId="31" xfId="0" applyFill="1" applyBorder="1" applyAlignment="1">
      <alignment horizontal="center" vertical="center" wrapText="1"/>
    </xf>
    <xf numFmtId="0" fontId="0" fillId="25" borderId="31" xfId="0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39" borderId="10" xfId="0" applyFill="1" applyBorder="1" applyAlignment="1">
      <alignment horizontal="center" vertical="center"/>
    </xf>
    <xf numFmtId="0" fontId="6" fillId="39" borderId="11" xfId="0" applyFont="1" applyFill="1" applyBorder="1" applyAlignment="1">
      <alignment horizontal="center" vertical="center" wrapText="1"/>
    </xf>
    <xf numFmtId="0" fontId="4" fillId="39" borderId="11" xfId="0" applyFont="1" applyFill="1" applyBorder="1" applyAlignment="1">
      <alignment horizontal="center" vertical="center"/>
    </xf>
    <xf numFmtId="0" fontId="0" fillId="39" borderId="11" xfId="0" applyFill="1" applyBorder="1" applyAlignment="1">
      <alignment horizontal="center" vertical="center" wrapText="1"/>
    </xf>
    <xf numFmtId="0" fontId="0" fillId="39" borderId="12" xfId="0" applyFill="1" applyBorder="1" applyAlignment="1">
      <alignment horizontal="center" vertical="center" wrapText="1"/>
    </xf>
    <xf numFmtId="0" fontId="0" fillId="39" borderId="36" xfId="0" applyFill="1" applyBorder="1" applyAlignment="1">
      <alignment horizontal="center" vertical="center" wrapText="1"/>
    </xf>
    <xf numFmtId="0" fontId="0" fillId="39" borderId="6" xfId="0" applyFill="1" applyBorder="1" applyAlignment="1">
      <alignment horizontal="center" vertical="center"/>
    </xf>
    <xf numFmtId="0" fontId="6" fillId="39" borderId="1" xfId="0" applyFont="1" applyFill="1" applyBorder="1" applyAlignment="1">
      <alignment horizontal="center" vertical="center" wrapText="1"/>
    </xf>
    <xf numFmtId="0" fontId="4" fillId="39" borderId="1" xfId="0" applyFont="1" applyFill="1" applyBorder="1" applyAlignment="1">
      <alignment horizontal="center" vertical="center"/>
    </xf>
    <xf numFmtId="0" fontId="4" fillId="39" borderId="1" xfId="0" applyFont="1" applyFill="1" applyBorder="1" applyAlignment="1">
      <alignment horizontal="center" vertical="center" wrapText="1"/>
    </xf>
    <xf numFmtId="0" fontId="0" fillId="39" borderId="1" xfId="0" applyFill="1" applyBorder="1" applyAlignment="1">
      <alignment horizontal="center" vertical="center" wrapText="1"/>
    </xf>
    <xf numFmtId="0" fontId="0" fillId="39" borderId="7" xfId="0" applyFill="1" applyBorder="1" applyAlignment="1">
      <alignment horizontal="center" vertical="center" wrapText="1"/>
    </xf>
    <xf numFmtId="0" fontId="0" fillId="39" borderId="35" xfId="0" applyFill="1" applyBorder="1" applyAlignment="1">
      <alignment horizontal="center" vertical="center" wrapText="1"/>
    </xf>
    <xf numFmtId="0" fontId="6" fillId="39" borderId="17" xfId="0" applyFont="1" applyFill="1" applyBorder="1" applyAlignment="1">
      <alignment horizontal="center" vertical="center" wrapText="1"/>
    </xf>
    <xf numFmtId="0" fontId="11" fillId="39" borderId="17" xfId="0" applyFont="1" applyFill="1" applyBorder="1" applyAlignment="1">
      <alignment horizontal="center" vertical="center"/>
    </xf>
    <xf numFmtId="0" fontId="11" fillId="39" borderId="1" xfId="0" applyFont="1" applyFill="1" applyBorder="1" applyAlignment="1">
      <alignment horizontal="center" vertical="center" wrapText="1"/>
    </xf>
    <xf numFmtId="0" fontId="4" fillId="39" borderId="17" xfId="0" applyFont="1" applyFill="1" applyBorder="1" applyAlignment="1">
      <alignment horizontal="center" vertical="center" wrapText="1"/>
    </xf>
    <xf numFmtId="0" fontId="0" fillId="39" borderId="18" xfId="0" applyFill="1" applyBorder="1" applyAlignment="1">
      <alignment horizontal="center" vertical="center" wrapText="1"/>
    </xf>
    <xf numFmtId="0" fontId="0" fillId="39" borderId="8" xfId="0" applyFill="1" applyBorder="1" applyAlignment="1">
      <alignment horizontal="center" vertical="center"/>
    </xf>
    <xf numFmtId="0" fontId="6" fillId="39" borderId="2" xfId="0" applyFont="1" applyFill="1" applyBorder="1" applyAlignment="1">
      <alignment horizontal="center" vertical="center" wrapText="1"/>
    </xf>
    <xf numFmtId="0" fontId="4" fillId="39" borderId="2" xfId="0" applyFont="1" applyFill="1" applyBorder="1" applyAlignment="1">
      <alignment horizontal="center" vertical="center"/>
    </xf>
    <xf numFmtId="0" fontId="4" fillId="39" borderId="2" xfId="0" applyFont="1" applyFill="1" applyBorder="1" applyAlignment="1">
      <alignment horizontal="center" vertical="center" wrapText="1"/>
    </xf>
    <xf numFmtId="0" fontId="0" fillId="39" borderId="33" xfId="0" applyFill="1" applyBorder="1" applyAlignment="1">
      <alignment horizontal="center" vertical="center" wrapText="1"/>
    </xf>
    <xf numFmtId="0" fontId="6" fillId="39" borderId="29" xfId="0" applyFont="1" applyFill="1" applyBorder="1" applyAlignment="1">
      <alignment horizontal="center" vertical="center" wrapText="1"/>
    </xf>
    <xf numFmtId="0" fontId="0" fillId="39" borderId="25" xfId="0" applyFill="1" applyBorder="1" applyAlignment="1">
      <alignment horizontal="center" vertical="center" wrapText="1"/>
    </xf>
    <xf numFmtId="0" fontId="0" fillId="40" borderId="26" xfId="0" applyFill="1" applyBorder="1" applyAlignment="1">
      <alignment horizontal="center" vertical="center"/>
    </xf>
    <xf numFmtId="0" fontId="0" fillId="40" borderId="19" xfId="0" applyFill="1" applyBorder="1" applyAlignment="1">
      <alignment horizontal="center" vertical="center" wrapText="1"/>
    </xf>
    <xf numFmtId="0" fontId="4" fillId="40" borderId="19" xfId="0" applyFont="1" applyFill="1" applyBorder="1" applyAlignment="1">
      <alignment horizontal="center" vertical="center"/>
    </xf>
    <xf numFmtId="0" fontId="0" fillId="40" borderId="36" xfId="0" applyFill="1" applyBorder="1" applyAlignment="1">
      <alignment horizontal="center" vertical="center" wrapText="1"/>
    </xf>
    <xf numFmtId="0" fontId="0" fillId="40" borderId="1" xfId="0" applyFill="1" applyBorder="1" applyAlignment="1">
      <alignment horizontal="center" vertical="center" wrapText="1"/>
    </xf>
    <xf numFmtId="0" fontId="4" fillId="40" borderId="1" xfId="0" applyFont="1" applyFill="1" applyBorder="1" applyAlignment="1">
      <alignment horizontal="center" vertical="center"/>
    </xf>
    <xf numFmtId="0" fontId="0" fillId="40" borderId="35" xfId="0" applyFill="1" applyBorder="1" applyAlignment="1">
      <alignment horizontal="center" vertical="center" wrapText="1"/>
    </xf>
    <xf numFmtId="0" fontId="8" fillId="40" borderId="1" xfId="0" applyFont="1" applyFill="1" applyBorder="1" applyAlignment="1">
      <alignment horizontal="center" vertical="center" wrapText="1"/>
    </xf>
    <xf numFmtId="0" fontId="0" fillId="40" borderId="8" xfId="0" applyFill="1" applyBorder="1" applyAlignment="1">
      <alignment horizontal="center" vertical="center"/>
    </xf>
    <xf numFmtId="0" fontId="0" fillId="40" borderId="2" xfId="0" applyFill="1" applyBorder="1" applyAlignment="1">
      <alignment horizontal="center" vertical="center" wrapText="1"/>
    </xf>
    <xf numFmtId="0" fontId="4" fillId="40" borderId="2" xfId="0" applyFont="1" applyFill="1" applyBorder="1" applyAlignment="1">
      <alignment horizontal="center" vertical="center"/>
    </xf>
    <xf numFmtId="0" fontId="0" fillId="40" borderId="33" xfId="0" applyFill="1" applyBorder="1" applyAlignment="1">
      <alignment horizontal="center" vertical="center" wrapText="1"/>
    </xf>
    <xf numFmtId="0" fontId="6" fillId="40" borderId="1" xfId="0" applyFont="1" applyFill="1" applyBorder="1" applyAlignment="1">
      <alignment horizontal="center" vertical="center" wrapText="1"/>
    </xf>
    <xf numFmtId="0" fontId="4" fillId="40" borderId="1" xfId="0" applyFont="1" applyFill="1" applyBorder="1" applyAlignment="1">
      <alignment horizontal="center" vertical="center" wrapText="1"/>
    </xf>
    <xf numFmtId="0" fontId="6" fillId="40" borderId="2" xfId="0" applyFont="1" applyFill="1" applyBorder="1" applyAlignment="1">
      <alignment horizontal="center" vertical="center" wrapText="1"/>
    </xf>
    <xf numFmtId="0" fontId="4" fillId="40" borderId="2" xfId="0" applyFont="1" applyFill="1" applyBorder="1" applyAlignment="1">
      <alignment horizontal="center" vertical="center" wrapText="1"/>
    </xf>
    <xf numFmtId="0" fontId="0" fillId="40" borderId="17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40" borderId="21" xfId="0" applyFill="1" applyBorder="1" applyAlignment="1">
      <alignment horizontal="center" vertical="center" wrapText="1"/>
    </xf>
    <xf numFmtId="0" fontId="0" fillId="40" borderId="9" xfId="0" applyFill="1" applyBorder="1" applyAlignment="1">
      <alignment horizontal="center" vertical="center" wrapText="1"/>
    </xf>
    <xf numFmtId="0" fontId="0" fillId="29" borderId="19" xfId="0" applyFill="1" applyBorder="1" applyAlignment="1">
      <alignment horizontal="center" vertical="center" wrapText="1"/>
    </xf>
    <xf numFmtId="0" fontId="4" fillId="29" borderId="19" xfId="0" applyFont="1" applyFill="1" applyBorder="1" applyAlignment="1">
      <alignment horizontal="center" vertical="center"/>
    </xf>
    <xf numFmtId="0" fontId="0" fillId="29" borderId="21" xfId="0" applyFill="1" applyBorder="1" applyAlignment="1">
      <alignment horizontal="center" vertical="center" wrapText="1"/>
    </xf>
    <xf numFmtId="0" fontId="0" fillId="29" borderId="1" xfId="0" applyFill="1" applyBorder="1" applyAlignment="1">
      <alignment horizontal="center" vertical="center" wrapText="1"/>
    </xf>
    <xf numFmtId="0" fontId="4" fillId="29" borderId="1" xfId="0" applyFont="1" applyFill="1" applyBorder="1" applyAlignment="1">
      <alignment horizontal="center" vertical="center"/>
    </xf>
    <xf numFmtId="0" fontId="4" fillId="29" borderId="2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15" fillId="38" borderId="42" xfId="0" applyFont="1" applyFill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15" fillId="34" borderId="42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0" fillId="19" borderId="5" xfId="0" applyFill="1" applyBorder="1" applyAlignment="1">
      <alignment horizontal="center" vertical="center" wrapText="1"/>
    </xf>
    <xf numFmtId="0" fontId="15" fillId="43" borderId="36" xfId="0" applyFont="1" applyFill="1" applyBorder="1" applyAlignment="1">
      <alignment horizontal="center" vertical="center" wrapText="1"/>
    </xf>
    <xf numFmtId="0" fontId="15" fillId="10" borderId="36" xfId="0" applyFont="1" applyFill="1" applyBorder="1" applyAlignment="1">
      <alignment horizontal="center" vertical="center" wrapText="1"/>
    </xf>
    <xf numFmtId="0" fontId="15" fillId="10" borderId="35" xfId="0" applyFont="1" applyFill="1" applyBorder="1" applyAlignment="1">
      <alignment horizontal="center" vertical="center" wrapText="1"/>
    </xf>
    <xf numFmtId="0" fontId="15" fillId="10" borderId="4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4" fillId="29" borderId="11" xfId="0" applyFont="1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 wrapText="1"/>
    </xf>
    <xf numFmtId="0" fontId="0" fillId="39" borderId="9" xfId="0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6" fillId="45" borderId="31" xfId="0" applyFont="1" applyFill="1" applyBorder="1" applyAlignment="1">
      <alignment horizontal="center" vertical="center" wrapText="1"/>
    </xf>
    <xf numFmtId="0" fontId="4" fillId="40" borderId="17" xfId="0" applyFont="1" applyFill="1" applyBorder="1" applyAlignment="1">
      <alignment horizontal="center" vertical="center"/>
    </xf>
    <xf numFmtId="0" fontId="0" fillId="40" borderId="41" xfId="0" applyFill="1" applyBorder="1" applyAlignment="1">
      <alignment horizontal="center" vertical="center" wrapText="1"/>
    </xf>
    <xf numFmtId="0" fontId="0" fillId="29" borderId="17" xfId="0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5" fillId="22" borderId="31" xfId="0" applyFont="1" applyFill="1" applyBorder="1" applyAlignment="1">
      <alignment horizontal="center" vertical="center"/>
    </xf>
    <xf numFmtId="0" fontId="12" fillId="22" borderId="31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2" fontId="9" fillId="0" borderId="10" xfId="0" applyNumberFormat="1" applyFont="1" applyBorder="1" applyAlignment="1">
      <alignment horizontal="center" vertical="center"/>
    </xf>
    <xf numFmtId="12" fontId="9" fillId="0" borderId="6" xfId="0" applyNumberFormat="1" applyFont="1" applyBorder="1" applyAlignment="1">
      <alignment horizontal="center" vertical="center"/>
    </xf>
    <xf numFmtId="12" fontId="9" fillId="0" borderId="8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0" fillId="40" borderId="36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0" fillId="40" borderId="11" xfId="0" applyFill="1" applyBorder="1" applyAlignment="1">
      <alignment horizontal="center" vertical="center" wrapText="1"/>
    </xf>
    <xf numFmtId="0" fontId="0" fillId="40" borderId="12" xfId="0" applyFill="1" applyBorder="1" applyAlignment="1">
      <alignment horizontal="center" vertical="center" wrapText="1"/>
    </xf>
    <xf numFmtId="0" fontId="6" fillId="40" borderId="17" xfId="0" applyFont="1" applyFill="1" applyBorder="1" applyAlignment="1">
      <alignment horizontal="center" vertical="center" wrapText="1"/>
    </xf>
    <xf numFmtId="0" fontId="4" fillId="40" borderId="17" xfId="0" applyFont="1" applyFill="1" applyBorder="1" applyAlignment="1">
      <alignment horizontal="center" vertical="center" wrapText="1"/>
    </xf>
    <xf numFmtId="0" fontId="0" fillId="40" borderId="50" xfId="0" applyFill="1" applyBorder="1" applyAlignment="1">
      <alignment horizontal="center" vertical="center" wrapText="1"/>
    </xf>
    <xf numFmtId="0" fontId="0" fillId="40" borderId="43" xfId="0" applyFill="1" applyBorder="1" applyAlignment="1">
      <alignment horizontal="center" vertical="center" wrapText="1"/>
    </xf>
    <xf numFmtId="0" fontId="5" fillId="40" borderId="1" xfId="0" applyFont="1" applyFill="1" applyBorder="1" applyAlignment="1">
      <alignment horizontal="center" vertical="center" wrapText="1"/>
    </xf>
    <xf numFmtId="0" fontId="0" fillId="16" borderId="23" xfId="0" applyFill="1" applyBorder="1" applyAlignment="1">
      <alignment horizontal="center" vertical="center" wrapText="1"/>
    </xf>
    <xf numFmtId="0" fontId="4" fillId="40" borderId="11" xfId="0" applyFont="1" applyFill="1" applyBorder="1" applyAlignment="1">
      <alignment horizontal="center" vertical="center" wrapText="1"/>
    </xf>
    <xf numFmtId="0" fontId="0" fillId="10" borderId="23" xfId="0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29" borderId="51" xfId="0" applyFill="1" applyBorder="1" applyAlignment="1">
      <alignment horizontal="center" vertical="center"/>
    </xf>
    <xf numFmtId="0" fontId="6" fillId="40" borderId="11" xfId="0" applyFont="1" applyFill="1" applyBorder="1" applyAlignment="1">
      <alignment horizontal="center" vertical="center" wrapText="1"/>
    </xf>
    <xf numFmtId="0" fontId="4" fillId="40" borderId="11" xfId="0" applyFont="1" applyFill="1" applyBorder="1" applyAlignment="1">
      <alignment horizontal="center" vertical="center"/>
    </xf>
    <xf numFmtId="0" fontId="0" fillId="7" borderId="23" xfId="0" applyFill="1" applyBorder="1" applyAlignment="1">
      <alignment horizontal="center" vertical="center" wrapText="1"/>
    </xf>
    <xf numFmtId="0" fontId="0" fillId="40" borderId="34" xfId="0" applyFill="1" applyBorder="1" applyAlignment="1">
      <alignment horizontal="center" vertical="center" wrapText="1"/>
    </xf>
    <xf numFmtId="0" fontId="0" fillId="19" borderId="23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13" fillId="42" borderId="31" xfId="0" applyFont="1" applyFill="1" applyBorder="1" applyAlignment="1">
      <alignment horizontal="center" vertical="center" wrapText="1"/>
    </xf>
    <xf numFmtId="0" fontId="17" fillId="33" borderId="31" xfId="0" applyFont="1" applyFill="1" applyBorder="1" applyAlignment="1">
      <alignment horizontal="center" vertical="center" wrapText="1"/>
    </xf>
    <xf numFmtId="0" fontId="6" fillId="49" borderId="31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6" fillId="51" borderId="31" xfId="0" applyFont="1" applyFill="1" applyBorder="1" applyAlignment="1">
      <alignment horizontal="center" vertical="center" wrapText="1"/>
    </xf>
    <xf numFmtId="0" fontId="17" fillId="51" borderId="31" xfId="0" applyFont="1" applyFill="1" applyBorder="1" applyAlignment="1">
      <alignment horizontal="center" vertical="center" wrapText="1"/>
    </xf>
    <xf numFmtId="0" fontId="6" fillId="44" borderId="31" xfId="0" applyFont="1" applyFill="1" applyBorder="1" applyAlignment="1">
      <alignment horizontal="center" vertical="center" wrapText="1"/>
    </xf>
    <xf numFmtId="0" fontId="6" fillId="53" borderId="31" xfId="0" applyFont="1" applyFill="1" applyBorder="1" applyAlignment="1">
      <alignment horizontal="center" vertical="center"/>
    </xf>
    <xf numFmtId="0" fontId="6" fillId="43" borderId="31" xfId="0" applyFont="1" applyFill="1" applyBorder="1" applyAlignment="1">
      <alignment horizontal="center" vertical="center" wrapText="1"/>
    </xf>
    <xf numFmtId="0" fontId="6" fillId="18" borderId="31" xfId="0" applyFont="1" applyFill="1" applyBorder="1" applyAlignment="1">
      <alignment horizontal="center" vertical="center" wrapText="1"/>
    </xf>
    <xf numFmtId="0" fontId="6" fillId="53" borderId="31" xfId="0" applyFont="1" applyFill="1" applyBorder="1" applyAlignment="1">
      <alignment horizontal="center" vertical="center" wrapText="1"/>
    </xf>
    <xf numFmtId="0" fontId="14" fillId="44" borderId="25" xfId="0" applyFont="1" applyFill="1" applyBorder="1" applyAlignment="1">
      <alignment horizontal="center" vertical="center" wrapText="1"/>
    </xf>
    <xf numFmtId="0" fontId="14" fillId="44" borderId="31" xfId="0" applyFont="1" applyFill="1" applyBorder="1" applyAlignment="1">
      <alignment horizontal="center" vertical="center" wrapText="1"/>
    </xf>
    <xf numFmtId="0" fontId="17" fillId="18" borderId="31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13" fillId="45" borderId="31" xfId="0" applyFont="1" applyFill="1" applyBorder="1" applyAlignment="1">
      <alignment horizontal="center" vertical="center" wrapText="1"/>
    </xf>
    <xf numFmtId="0" fontId="6" fillId="19" borderId="3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0" fillId="39" borderId="34" xfId="0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53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 wrapText="1"/>
    </xf>
    <xf numFmtId="49" fontId="9" fillId="0" borderId="53" xfId="0" applyNumberFormat="1" applyFont="1" applyBorder="1" applyAlignment="1">
      <alignment horizontal="center" vertical="center" wrapText="1"/>
    </xf>
    <xf numFmtId="0" fontId="6" fillId="30" borderId="31" xfId="0" applyFont="1" applyFill="1" applyBorder="1" applyAlignment="1">
      <alignment horizontal="center" vertical="center" wrapText="1"/>
    </xf>
    <xf numFmtId="0" fontId="17" fillId="41" borderId="31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7" fillId="30" borderId="0" xfId="0" applyFont="1" applyFill="1" applyAlignment="1">
      <alignment horizontal="center" vertical="center" wrapText="1"/>
    </xf>
    <xf numFmtId="0" fontId="14" fillId="19" borderId="31" xfId="0" applyFont="1" applyFill="1" applyBorder="1" applyAlignment="1">
      <alignment horizontal="center" vertical="center" wrapText="1"/>
    </xf>
    <xf numFmtId="0" fontId="6" fillId="19" borderId="25" xfId="0" applyFont="1" applyFill="1" applyBorder="1" applyAlignment="1">
      <alignment horizontal="center" vertical="center" wrapText="1"/>
    </xf>
    <xf numFmtId="0" fontId="17" fillId="19" borderId="31" xfId="0" applyFont="1" applyFill="1" applyBorder="1" applyAlignment="1">
      <alignment horizontal="center" vertical="center" wrapText="1"/>
    </xf>
    <xf numFmtId="0" fontId="29" fillId="0" borderId="31" xfId="0" applyFont="1" applyBorder="1" applyAlignment="1">
      <alignment horizontal="center" vertical="center" wrapText="1"/>
    </xf>
    <xf numFmtId="0" fontId="28" fillId="0" borderId="25" xfId="0" applyFont="1" applyBorder="1" applyAlignment="1">
      <alignment horizontal="center" vertical="center" wrapText="1"/>
    </xf>
    <xf numFmtId="0" fontId="6" fillId="41" borderId="31" xfId="0" applyFont="1" applyFill="1" applyBorder="1" applyAlignment="1">
      <alignment horizontal="center" vertical="center" wrapText="1"/>
    </xf>
    <xf numFmtId="0" fontId="6" fillId="33" borderId="31" xfId="0" applyFont="1" applyFill="1" applyBorder="1" applyAlignment="1">
      <alignment horizontal="center" vertical="center" wrapText="1"/>
    </xf>
    <xf numFmtId="0" fontId="6" fillId="41" borderId="31" xfId="0" applyFont="1" applyFill="1" applyBorder="1" applyAlignment="1">
      <alignment vertical="center" wrapText="1"/>
    </xf>
    <xf numFmtId="0" fontId="6" fillId="36" borderId="54" xfId="0" applyFont="1" applyFill="1" applyBorder="1" applyAlignment="1">
      <alignment horizontal="center" vertical="center" wrapText="1"/>
    </xf>
    <xf numFmtId="0" fontId="0" fillId="29" borderId="30" xfId="0" applyFill="1" applyBorder="1" applyAlignment="1">
      <alignment horizontal="center" vertical="center" wrapText="1"/>
    </xf>
    <xf numFmtId="0" fontId="17" fillId="32" borderId="3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4" fillId="44" borderId="54" xfId="0" applyFont="1" applyFill="1" applyBorder="1" applyAlignment="1">
      <alignment horizontal="center" vertical="center" wrapText="1"/>
    </xf>
    <xf numFmtId="0" fontId="6" fillId="33" borderId="2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4" fillId="54" borderId="23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6" fillId="40" borderId="8" xfId="0" applyFont="1" applyFill="1" applyBorder="1" applyAlignment="1">
      <alignment horizontal="center" vertical="center"/>
    </xf>
    <xf numFmtId="0" fontId="6" fillId="40" borderId="6" xfId="0" applyFont="1" applyFill="1" applyBorder="1" applyAlignment="1">
      <alignment horizontal="center" vertical="center"/>
    </xf>
    <xf numFmtId="0" fontId="6" fillId="40" borderId="10" xfId="0" applyFont="1" applyFill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49" fontId="9" fillId="0" borderId="55" xfId="0" applyNumberFormat="1" applyFont="1" applyBorder="1" applyAlignment="1">
      <alignment horizontal="center" vertical="center"/>
    </xf>
    <xf numFmtId="49" fontId="9" fillId="0" borderId="44" xfId="0" applyNumberFormat="1" applyFont="1" applyBorder="1" applyAlignment="1">
      <alignment horizontal="center" vertical="center"/>
    </xf>
    <xf numFmtId="0" fontId="13" fillId="18" borderId="1" xfId="0" applyFont="1" applyFill="1" applyBorder="1" applyAlignment="1">
      <alignment horizontal="center" vertical="center" wrapText="1"/>
    </xf>
    <xf numFmtId="0" fontId="14" fillId="18" borderId="1" xfId="0" applyFont="1" applyFill="1" applyBorder="1" applyAlignment="1">
      <alignment horizontal="center" vertical="center" wrapText="1"/>
    </xf>
    <xf numFmtId="0" fontId="13" fillId="47" borderId="25" xfId="0" applyFont="1" applyFill="1" applyBorder="1" applyAlignment="1">
      <alignment horizontal="center" vertical="center" wrapText="1"/>
    </xf>
    <xf numFmtId="0" fontId="6" fillId="39" borderId="10" xfId="0" applyFont="1" applyFill="1" applyBorder="1" applyAlignment="1">
      <alignment horizontal="center" vertical="center"/>
    </xf>
    <xf numFmtId="0" fontId="6" fillId="39" borderId="6" xfId="0" applyFont="1" applyFill="1" applyBorder="1" applyAlignment="1">
      <alignment horizontal="center" vertical="center"/>
    </xf>
    <xf numFmtId="0" fontId="6" fillId="39" borderId="8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40" borderId="22" xfId="0" applyFont="1" applyFill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2" fillId="0" borderId="17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29" xfId="0" applyFont="1" applyBorder="1" applyAlignment="1">
      <alignment horizontal="center" vertical="center"/>
    </xf>
    <xf numFmtId="0" fontId="6" fillId="10" borderId="56" xfId="0" applyFont="1" applyFill="1" applyBorder="1" applyAlignment="1">
      <alignment horizontal="center" vertical="center" wrapText="1"/>
    </xf>
    <xf numFmtId="0" fontId="6" fillId="30" borderId="31" xfId="0" applyFont="1" applyFill="1" applyBorder="1" applyAlignment="1">
      <alignment horizontal="center" vertical="center"/>
    </xf>
    <xf numFmtId="0" fontId="36" fillId="29" borderId="0" xfId="0" applyFont="1" applyFill="1" applyAlignment="1">
      <alignment vertical="center" wrapText="1"/>
    </xf>
    <xf numFmtId="0" fontId="19" fillId="0" borderId="0" xfId="0" applyFont="1" applyAlignment="1">
      <alignment horizontal="left" vertical="center"/>
    </xf>
    <xf numFmtId="0" fontId="0" fillId="0" borderId="2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34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38" fillId="0" borderId="22" xfId="0" applyFont="1" applyBorder="1" applyAlignment="1">
      <alignment horizontal="center" vertical="center"/>
    </xf>
    <xf numFmtId="0" fontId="3" fillId="39" borderId="17" xfId="0" applyFont="1" applyFill="1" applyBorder="1" applyAlignment="1">
      <alignment horizontal="center" vertical="center" wrapText="1"/>
    </xf>
    <xf numFmtId="0" fontId="0" fillId="29" borderId="58" xfId="0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0" fillId="0" borderId="29" xfId="0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/>
    </xf>
    <xf numFmtId="0" fontId="11" fillId="0" borderId="33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0" fontId="39" fillId="0" borderId="31" xfId="0" applyFont="1" applyBorder="1" applyAlignment="1">
      <alignment vertical="center" wrapText="1"/>
    </xf>
    <xf numFmtId="0" fontId="7" fillId="0" borderId="31" xfId="0" applyFont="1" applyBorder="1" applyAlignment="1">
      <alignment vertical="center" wrapText="1"/>
    </xf>
    <xf numFmtId="0" fontId="37" fillId="0" borderId="36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11" fillId="0" borderId="36" xfId="0" applyFont="1" applyBorder="1" applyAlignment="1">
      <alignment vertical="center"/>
    </xf>
    <xf numFmtId="0" fontId="11" fillId="0" borderId="26" xfId="0" applyFont="1" applyBorder="1" applyAlignment="1">
      <alignment horizontal="center" vertical="center"/>
    </xf>
    <xf numFmtId="0" fontId="37" fillId="0" borderId="33" xfId="0" applyFont="1" applyBorder="1" applyAlignment="1">
      <alignment vertical="center"/>
    </xf>
    <xf numFmtId="0" fontId="8" fillId="0" borderId="0" xfId="0" applyFont="1"/>
    <xf numFmtId="0" fontId="22" fillId="0" borderId="14" xfId="0" applyFont="1" applyBorder="1" applyAlignment="1">
      <alignment horizontal="center" vertical="center"/>
    </xf>
    <xf numFmtId="0" fontId="40" fillId="0" borderId="34" xfId="0" applyFont="1" applyBorder="1" applyAlignment="1">
      <alignment vertical="center"/>
    </xf>
    <xf numFmtId="0" fontId="42" fillId="0" borderId="22" xfId="0" applyFont="1" applyBorder="1" applyAlignment="1">
      <alignment horizontal="center" vertical="center"/>
    </xf>
    <xf numFmtId="0" fontId="42" fillId="0" borderId="33" xfId="0" applyFont="1" applyBorder="1" applyAlignment="1">
      <alignment vertical="center" wrapText="1"/>
    </xf>
    <xf numFmtId="0" fontId="22" fillId="0" borderId="31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/>
    </xf>
    <xf numFmtId="0" fontId="8" fillId="9" borderId="15" xfId="0" applyFont="1" applyFill="1" applyBorder="1" applyAlignment="1">
      <alignment horizontal="center" vertical="center"/>
    </xf>
    <xf numFmtId="0" fontId="34" fillId="0" borderId="34" xfId="0" applyFont="1" applyBorder="1" applyAlignment="1">
      <alignment vertical="center"/>
    </xf>
    <xf numFmtId="0" fontId="34" fillId="0" borderId="10" xfId="0" applyFont="1" applyBorder="1" applyAlignment="1">
      <alignment horizontal="center" vertical="center"/>
    </xf>
    <xf numFmtId="0" fontId="34" fillId="0" borderId="35" xfId="0" applyFont="1" applyBorder="1" applyAlignment="1">
      <alignment vertical="center"/>
    </xf>
    <xf numFmtId="0" fontId="43" fillId="0" borderId="35" xfId="0" applyFont="1" applyBorder="1" applyAlignment="1">
      <alignment vertical="center"/>
    </xf>
    <xf numFmtId="0" fontId="43" fillId="0" borderId="6" xfId="0" applyFont="1" applyBorder="1" applyAlignment="1">
      <alignment horizontal="center" vertical="center"/>
    </xf>
    <xf numFmtId="0" fontId="43" fillId="0" borderId="41" xfId="0" applyFont="1" applyBorder="1" applyAlignment="1">
      <alignment vertical="center"/>
    </xf>
    <xf numFmtId="0" fontId="44" fillId="0" borderId="35" xfId="0" applyFont="1" applyBorder="1" applyAlignment="1">
      <alignment vertical="center" wrapText="1"/>
    </xf>
    <xf numFmtId="0" fontId="44" fillId="0" borderId="2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4" fillId="0" borderId="33" xfId="0" applyFont="1" applyBorder="1" applyAlignment="1">
      <alignment vertical="center" wrapText="1"/>
    </xf>
    <xf numFmtId="0" fontId="8" fillId="0" borderId="5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4" fillId="0" borderId="35" xfId="0" applyFont="1" applyBorder="1" applyAlignment="1">
      <alignment horizontal="center" vertical="center" wrapText="1"/>
    </xf>
    <xf numFmtId="0" fontId="44" fillId="0" borderId="33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41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9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0" fontId="37" fillId="0" borderId="2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8" fillId="0" borderId="27" xfId="0" applyFont="1" applyBorder="1" applyAlignment="1">
      <alignment horizontal="center" vertical="center"/>
    </xf>
    <xf numFmtId="0" fontId="38" fillId="0" borderId="36" xfId="0" applyFont="1" applyBorder="1" applyAlignment="1">
      <alignment horizontal="center" vertical="center" wrapText="1"/>
    </xf>
    <xf numFmtId="0" fontId="38" fillId="0" borderId="33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41" fillId="0" borderId="36" xfId="0" applyFont="1" applyBorder="1" applyAlignment="1">
      <alignment vertical="center"/>
    </xf>
    <xf numFmtId="0" fontId="40" fillId="0" borderId="33" xfId="0" applyFont="1" applyBorder="1" applyAlignment="1">
      <alignment vertical="center"/>
    </xf>
    <xf numFmtId="0" fontId="42" fillId="0" borderId="3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/>
    </xf>
    <xf numFmtId="0" fontId="41" fillId="0" borderId="33" xfId="0" applyFont="1" applyBorder="1" applyAlignment="1">
      <alignment vertical="center"/>
    </xf>
    <xf numFmtId="0" fontId="0" fillId="0" borderId="60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49" fontId="6" fillId="0" borderId="59" xfId="0" applyNumberFormat="1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/>
    </xf>
    <xf numFmtId="0" fontId="43" fillId="0" borderId="19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44" fillId="0" borderId="36" xfId="0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/>
    </xf>
    <xf numFmtId="0" fontId="44" fillId="0" borderId="19" xfId="0" applyFont="1" applyBorder="1" applyAlignment="1">
      <alignment horizontal="center" vertical="center"/>
    </xf>
    <xf numFmtId="0" fontId="43" fillId="0" borderId="33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4" fillId="0" borderId="41" xfId="0" applyFont="1" applyBorder="1" applyAlignment="1">
      <alignment horizontal="center" vertical="center" wrapText="1"/>
    </xf>
    <xf numFmtId="0" fontId="0" fillId="18" borderId="1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 wrapText="1"/>
    </xf>
    <xf numFmtId="0" fontId="0" fillId="0" borderId="1" xfId="0" applyBorder="1"/>
    <xf numFmtId="0" fontId="34" fillId="0" borderId="62" xfId="0" applyFont="1" applyBorder="1" applyAlignment="1">
      <alignment horizontal="center" vertical="center" wrapText="1"/>
    </xf>
    <xf numFmtId="0" fontId="44" fillId="0" borderId="63" xfId="0" applyFont="1" applyBorder="1" applyAlignment="1">
      <alignment horizontal="center" vertical="center" wrapText="1"/>
    </xf>
    <xf numFmtId="0" fontId="44" fillId="0" borderId="64" xfId="0" applyFont="1" applyBorder="1" applyAlignment="1">
      <alignment horizontal="center" vertical="center" wrapText="1"/>
    </xf>
    <xf numFmtId="0" fontId="6" fillId="18" borderId="23" xfId="0" applyFont="1" applyFill="1" applyBorder="1" applyAlignment="1">
      <alignment horizontal="center" vertical="center" wrapText="1"/>
    </xf>
    <xf numFmtId="49" fontId="9" fillId="0" borderId="27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5" fillId="0" borderId="17" xfId="0" applyFont="1" applyBorder="1" applyAlignment="1">
      <alignment horizontal="center" vertical="center"/>
    </xf>
    <xf numFmtId="0" fontId="46" fillId="0" borderId="1" xfId="0" applyFont="1" applyBorder="1" applyAlignment="1">
      <alignment horizontal="center" vertical="center"/>
    </xf>
    <xf numFmtId="0" fontId="46" fillId="0" borderId="2" xfId="0" applyFont="1" applyBorder="1" applyAlignment="1">
      <alignment horizontal="center" vertical="center"/>
    </xf>
    <xf numFmtId="0" fontId="4" fillId="0" borderId="60" xfId="0" applyFont="1" applyBorder="1" applyAlignment="1">
      <alignment horizontal="center" vertical="center"/>
    </xf>
    <xf numFmtId="0" fontId="46" fillId="0" borderId="15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29" borderId="28" xfId="0" applyFill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14" fillId="10" borderId="56" xfId="0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29" borderId="0" xfId="0" applyFont="1" applyFill="1" applyAlignment="1">
      <alignment horizontal="center" vertical="center"/>
    </xf>
    <xf numFmtId="0" fontId="5" fillId="39" borderId="29" xfId="0" applyFont="1" applyFill="1" applyBorder="1" applyAlignment="1">
      <alignment horizontal="center" vertical="center"/>
    </xf>
    <xf numFmtId="0" fontId="30" fillId="0" borderId="23" xfId="0" applyFont="1" applyBorder="1" applyAlignment="1">
      <alignment horizontal="center" vertical="center" wrapText="1"/>
    </xf>
    <xf numFmtId="0" fontId="14" fillId="33" borderId="31" xfId="0" applyFont="1" applyFill="1" applyBorder="1" applyAlignment="1">
      <alignment horizontal="center" vertical="center" wrapText="1"/>
    </xf>
    <xf numFmtId="0" fontId="0" fillId="27" borderId="1" xfId="0" applyFill="1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0" fontId="0" fillId="38" borderId="1" xfId="0" applyFill="1" applyBorder="1" applyAlignment="1">
      <alignment horizontal="center" vertical="center" wrapText="1"/>
    </xf>
    <xf numFmtId="0" fontId="0" fillId="38" borderId="2" xfId="0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0" fillId="29" borderId="11" xfId="0" applyFill="1" applyBorder="1" applyAlignment="1">
      <alignment horizontal="center" vertical="center" wrapText="1"/>
    </xf>
    <xf numFmtId="0" fontId="0" fillId="29" borderId="15" xfId="0" applyFill="1" applyBorder="1" applyAlignment="1">
      <alignment horizontal="center" vertical="center" wrapText="1"/>
    </xf>
    <xf numFmtId="0" fontId="0" fillId="29" borderId="2" xfId="0" applyFill="1" applyBorder="1" applyAlignment="1">
      <alignment horizontal="center" vertical="center" wrapText="1"/>
    </xf>
    <xf numFmtId="0" fontId="0" fillId="29" borderId="29" xfId="0" applyFill="1" applyBorder="1" applyAlignment="1">
      <alignment horizontal="center" vertical="center" wrapText="1"/>
    </xf>
    <xf numFmtId="0" fontId="0" fillId="29" borderId="39" xfId="0" applyFill="1" applyBorder="1" applyAlignment="1">
      <alignment horizontal="center" vertical="center" wrapText="1"/>
    </xf>
    <xf numFmtId="0" fontId="49" fillId="0" borderId="31" xfId="0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50" fillId="0" borderId="33" xfId="0" applyFont="1" applyBorder="1" applyAlignment="1">
      <alignment horizontal="center" vertical="center" wrapText="1"/>
    </xf>
    <xf numFmtId="0" fontId="7" fillId="27" borderId="2" xfId="0" applyFont="1" applyFill="1" applyBorder="1" applyAlignment="1">
      <alignment horizontal="center" vertical="center"/>
    </xf>
    <xf numFmtId="0" fontId="9" fillId="40" borderId="15" xfId="0" applyFont="1" applyFill="1" applyBorder="1" applyAlignment="1">
      <alignment horizontal="center" vertical="center"/>
    </xf>
    <xf numFmtId="0" fontId="6" fillId="40" borderId="15" xfId="0" applyFont="1" applyFill="1" applyBorder="1" applyAlignment="1">
      <alignment horizontal="center" vertical="center" wrapText="1"/>
    </xf>
    <xf numFmtId="0" fontId="4" fillId="40" borderId="15" xfId="0" applyFont="1" applyFill="1" applyBorder="1" applyAlignment="1">
      <alignment horizontal="center" vertical="center" wrapText="1"/>
    </xf>
    <xf numFmtId="0" fontId="0" fillId="40" borderId="31" xfId="0" applyFill="1" applyBorder="1" applyAlignment="1">
      <alignment horizontal="center" vertical="center" wrapText="1"/>
    </xf>
    <xf numFmtId="0" fontId="51" fillId="45" borderId="54" xfId="0" applyFont="1" applyFill="1" applyBorder="1" applyAlignment="1">
      <alignment wrapText="1"/>
    </xf>
    <xf numFmtId="0" fontId="7" fillId="0" borderId="15" xfId="0" applyFont="1" applyBorder="1" applyAlignment="1">
      <alignment horizontal="center" vertical="center" wrapText="1"/>
    </xf>
    <xf numFmtId="0" fontId="14" fillId="33" borderId="4" xfId="0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0" fontId="6" fillId="33" borderId="15" xfId="0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6" fillId="43" borderId="38" xfId="0" applyFont="1" applyFill="1" applyBorder="1" applyAlignment="1">
      <alignment horizontal="center" vertical="center" wrapText="1"/>
    </xf>
    <xf numFmtId="0" fontId="14" fillId="43" borderId="66" xfId="0" applyFont="1" applyFill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/>
    </xf>
    <xf numFmtId="0" fontId="43" fillId="0" borderId="36" xfId="0" applyFont="1" applyBorder="1" applyAlignment="1">
      <alignment vertical="center"/>
    </xf>
    <xf numFmtId="0" fontId="34" fillId="0" borderId="33" xfId="0" applyFont="1" applyBorder="1" applyAlignment="1">
      <alignment vertical="center"/>
    </xf>
    <xf numFmtId="0" fontId="34" fillId="0" borderId="3" xfId="0" applyFont="1" applyBorder="1" applyAlignment="1">
      <alignment horizontal="center" vertical="center"/>
    </xf>
    <xf numFmtId="0" fontId="44" fillId="0" borderId="36" xfId="0" applyFont="1" applyBorder="1" applyAlignment="1">
      <alignment vertical="center" wrapText="1"/>
    </xf>
    <xf numFmtId="0" fontId="43" fillId="0" borderId="33" xfId="0" applyFont="1" applyBorder="1" applyAlignment="1">
      <alignment vertical="center"/>
    </xf>
    <xf numFmtId="0" fontId="6" fillId="29" borderId="47" xfId="0" applyFont="1" applyFill="1" applyBorder="1" applyAlignment="1">
      <alignment horizontal="center" vertical="center"/>
    </xf>
    <xf numFmtId="0" fontId="6" fillId="40" borderId="70" xfId="0" applyFont="1" applyFill="1" applyBorder="1" applyAlignment="1">
      <alignment horizontal="center" vertical="center"/>
    </xf>
    <xf numFmtId="0" fontId="6" fillId="40" borderId="71" xfId="0" applyFont="1" applyFill="1" applyBorder="1" applyAlignment="1">
      <alignment horizontal="center" vertical="center" wrapText="1"/>
    </xf>
    <xf numFmtId="0" fontId="11" fillId="40" borderId="71" xfId="0" applyFont="1" applyFill="1" applyBorder="1" applyAlignment="1">
      <alignment horizontal="center" vertical="center"/>
    </xf>
    <xf numFmtId="0" fontId="11" fillId="46" borderId="71" xfId="0" applyFont="1" applyFill="1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40" borderId="69" xfId="0" applyFill="1" applyBorder="1" applyAlignment="1">
      <alignment horizontal="center" vertical="center" wrapText="1"/>
    </xf>
    <xf numFmtId="0" fontId="31" fillId="0" borderId="5" xfId="0" applyFont="1" applyBorder="1" applyAlignment="1">
      <alignment vertical="center" wrapText="1"/>
    </xf>
    <xf numFmtId="0" fontId="31" fillId="0" borderId="56" xfId="0" applyFont="1" applyBorder="1" applyAlignment="1">
      <alignment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/>
    </xf>
    <xf numFmtId="0" fontId="43" fillId="0" borderId="68" xfId="0" applyFont="1" applyBorder="1" applyAlignment="1">
      <alignment horizontal="center" vertical="center" wrapText="1"/>
    </xf>
    <xf numFmtId="0" fontId="34" fillId="0" borderId="64" xfId="0" applyFont="1" applyBorder="1" applyAlignment="1">
      <alignment horizontal="center" vertical="center" wrapText="1"/>
    </xf>
    <xf numFmtId="0" fontId="44" fillId="0" borderId="68" xfId="0" applyFont="1" applyBorder="1" applyAlignment="1">
      <alignment horizontal="center" vertical="center" wrapText="1"/>
    </xf>
    <xf numFmtId="0" fontId="43" fillId="0" borderId="64" xfId="0" applyFont="1" applyBorder="1" applyAlignment="1">
      <alignment horizontal="center" vertical="center" wrapText="1"/>
    </xf>
    <xf numFmtId="0" fontId="8" fillId="0" borderId="73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8" fillId="34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/>
    </xf>
    <xf numFmtId="0" fontId="33" fillId="0" borderId="9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44" fillId="0" borderId="26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1" fillId="0" borderId="34" xfId="0" applyFont="1" applyBorder="1" applyAlignment="1">
      <alignment vertical="center" wrapText="1"/>
    </xf>
    <xf numFmtId="0" fontId="31" fillId="0" borderId="33" xfId="0" applyFont="1" applyBorder="1" applyAlignment="1">
      <alignment vertical="center" wrapText="1"/>
    </xf>
    <xf numFmtId="0" fontId="36" fillId="29" borderId="33" xfId="0" applyFont="1" applyFill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9" fillId="0" borderId="35" xfId="0" applyFont="1" applyBorder="1" applyAlignment="1">
      <alignment horizontal="center" vertical="center" wrapText="1"/>
    </xf>
    <xf numFmtId="0" fontId="28" fillId="39" borderId="9" xfId="0" applyFont="1" applyFill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9" fillId="0" borderId="36" xfId="0" applyFont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 wrapText="1"/>
    </xf>
    <xf numFmtId="0" fontId="52" fillId="0" borderId="34" xfId="0" applyFont="1" applyBorder="1" applyAlignment="1">
      <alignment horizontal="center" vertical="center" wrapText="1"/>
    </xf>
    <xf numFmtId="0" fontId="52" fillId="0" borderId="35" xfId="0" applyFont="1" applyBorder="1" applyAlignment="1">
      <alignment horizontal="center" vertical="center" wrapText="1"/>
    </xf>
    <xf numFmtId="0" fontId="52" fillId="0" borderId="33" xfId="0" applyFont="1" applyBorder="1" applyAlignment="1">
      <alignment horizontal="center" vertical="center" wrapText="1"/>
    </xf>
    <xf numFmtId="0" fontId="52" fillId="0" borderId="36" xfId="0" applyFont="1" applyBorder="1" applyAlignment="1">
      <alignment horizontal="center" vertical="center" wrapText="1"/>
    </xf>
    <xf numFmtId="49" fontId="9" fillId="0" borderId="51" xfId="0" applyNumberFormat="1" applyFont="1" applyBorder="1" applyAlignment="1">
      <alignment horizontal="center" vertical="center"/>
    </xf>
    <xf numFmtId="0" fontId="47" fillId="29" borderId="51" xfId="0" applyFont="1" applyFill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/>
    </xf>
    <xf numFmtId="0" fontId="47" fillId="29" borderId="54" xfId="0" applyFont="1" applyFill="1" applyBorder="1" applyAlignment="1">
      <alignment horizontal="center" vertical="center" wrapText="1"/>
    </xf>
    <xf numFmtId="0" fontId="0" fillId="0" borderId="40" xfId="0" applyBorder="1"/>
    <xf numFmtId="0" fontId="0" fillId="0" borderId="56" xfId="0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37" fillId="0" borderId="66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9" borderId="40" xfId="0" applyFill="1" applyBorder="1" applyAlignment="1">
      <alignment horizontal="center" vertical="center"/>
    </xf>
    <xf numFmtId="0" fontId="22" fillId="9" borderId="40" xfId="0" applyFont="1" applyFill="1" applyBorder="1" applyAlignment="1">
      <alignment horizontal="center" vertical="center"/>
    </xf>
    <xf numFmtId="0" fontId="40" fillId="0" borderId="39" xfId="0" applyFont="1" applyBorder="1" applyAlignment="1">
      <alignment horizontal="center" vertical="center"/>
    </xf>
    <xf numFmtId="0" fontId="40" fillId="0" borderId="66" xfId="0" applyFont="1" applyBorder="1" applyAlignment="1">
      <alignment horizontal="center" vertical="center"/>
    </xf>
    <xf numFmtId="0" fontId="42" fillId="0" borderId="66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41" fillId="0" borderId="39" xfId="0" applyFont="1" applyBorder="1" applyAlignment="1">
      <alignment horizontal="center" vertical="center"/>
    </xf>
    <xf numFmtId="0" fontId="41" fillId="0" borderId="66" xfId="0" applyFont="1" applyBorder="1" applyAlignment="1">
      <alignment horizontal="center" vertical="center"/>
    </xf>
    <xf numFmtId="0" fontId="42" fillId="0" borderId="39" xfId="0" applyFont="1" applyBorder="1" applyAlignment="1">
      <alignment horizontal="center" vertical="center"/>
    </xf>
    <xf numFmtId="0" fontId="8" fillId="9" borderId="40" xfId="0" applyFont="1" applyFill="1" applyBorder="1" applyAlignment="1">
      <alignment horizontal="center" vertical="center"/>
    </xf>
    <xf numFmtId="0" fontId="34" fillId="0" borderId="39" xfId="0" applyFont="1" applyBorder="1" applyAlignment="1">
      <alignment horizontal="center" vertical="center"/>
    </xf>
    <xf numFmtId="0" fontId="34" fillId="0" borderId="66" xfId="0" applyFont="1" applyBorder="1" applyAlignment="1">
      <alignment horizontal="center" vertical="center"/>
    </xf>
    <xf numFmtId="0" fontId="43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43" fillId="0" borderId="66" xfId="0" applyFont="1" applyBorder="1" applyAlignment="1">
      <alignment horizontal="center" vertical="center"/>
    </xf>
    <xf numFmtId="0" fontId="44" fillId="0" borderId="39" xfId="0" applyFont="1" applyBorder="1" applyAlignment="1">
      <alignment horizontal="center" vertical="center"/>
    </xf>
    <xf numFmtId="0" fontId="44" fillId="0" borderId="66" xfId="0" applyFont="1" applyBorder="1" applyAlignment="1">
      <alignment horizontal="center" vertical="center"/>
    </xf>
    <xf numFmtId="0" fontId="38" fillId="0" borderId="39" xfId="0" applyFont="1" applyBorder="1" applyAlignment="1">
      <alignment horizontal="center" vertical="center"/>
    </xf>
    <xf numFmtId="0" fontId="38" fillId="0" borderId="66" xfId="0" applyFont="1" applyBorder="1" applyAlignment="1">
      <alignment horizontal="center" vertical="center"/>
    </xf>
    <xf numFmtId="0" fontId="34" fillId="0" borderId="38" xfId="0" applyFont="1" applyBorder="1" applyAlignment="1">
      <alignment horizontal="center" vertical="center"/>
    </xf>
    <xf numFmtId="0" fontId="43" fillId="0" borderId="38" xfId="0" applyFont="1" applyBorder="1" applyAlignment="1">
      <alignment horizontal="center" vertical="center"/>
    </xf>
    <xf numFmtId="0" fontId="44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66" xfId="0" applyFont="1" applyBorder="1" applyAlignment="1">
      <alignment horizontal="center" vertical="center"/>
    </xf>
    <xf numFmtId="0" fontId="43" fillId="0" borderId="48" xfId="0" applyFont="1" applyBorder="1" applyAlignment="1">
      <alignment horizontal="center" vertical="center"/>
    </xf>
    <xf numFmtId="0" fontId="44" fillId="0" borderId="48" xfId="0" applyFont="1" applyBorder="1" applyAlignment="1">
      <alignment horizontal="center" vertical="center"/>
    </xf>
    <xf numFmtId="0" fontId="34" fillId="0" borderId="37" xfId="0" applyFont="1" applyBorder="1" applyAlignment="1">
      <alignment horizontal="center" vertical="center"/>
    </xf>
    <xf numFmtId="0" fontId="37" fillId="0" borderId="22" xfId="0" applyFont="1" applyBorder="1" applyAlignment="1">
      <alignment horizontal="center" vertical="center"/>
    </xf>
    <xf numFmtId="0" fontId="37" fillId="0" borderId="12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1" fillId="0" borderId="26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2" fillId="0" borderId="12" xfId="0" applyFont="1" applyBorder="1" applyAlignment="1">
      <alignment horizontal="center" vertical="center"/>
    </xf>
    <xf numFmtId="0" fontId="42" fillId="0" borderId="9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34" fillId="0" borderId="33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33" xfId="0" applyFont="1" applyBorder="1" applyAlignment="1">
      <alignment horizontal="center" vertical="center"/>
    </xf>
    <xf numFmtId="0" fontId="44" fillId="0" borderId="34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29" borderId="0" xfId="0" applyFill="1" applyProtection="1">
      <protection locked="0"/>
    </xf>
    <xf numFmtId="0" fontId="0" fillId="0" borderId="0" xfId="0" applyProtection="1">
      <protection locked="0"/>
    </xf>
    <xf numFmtId="0" fontId="1" fillId="14" borderId="37" xfId="0" applyFont="1" applyFill="1" applyBorder="1" applyAlignment="1" applyProtection="1">
      <alignment horizontal="center" vertical="center"/>
      <protection locked="0"/>
    </xf>
    <xf numFmtId="0" fontId="1" fillId="14" borderId="23" xfId="0" applyFont="1" applyFill="1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40" borderId="34" xfId="0" applyFill="1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0" fontId="0" fillId="40" borderId="35" xfId="0" applyFill="1" applyBorder="1" applyAlignment="1" applyProtection="1">
      <alignment horizontal="center" vertical="center" wrapText="1"/>
      <protection locked="0"/>
    </xf>
    <xf numFmtId="0" fontId="0" fillId="0" borderId="61" xfId="0" applyBorder="1" applyAlignment="1" applyProtection="1">
      <alignment horizontal="center" vertical="center" wrapText="1"/>
      <protection locked="0"/>
    </xf>
    <xf numFmtId="0" fontId="0" fillId="40" borderId="33" xfId="0" applyFill="1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5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66" xfId="0" applyBorder="1" applyAlignment="1" applyProtection="1">
      <alignment horizontal="center" vertical="center" wrapText="1"/>
      <protection locked="0"/>
    </xf>
    <xf numFmtId="0" fontId="0" fillId="0" borderId="43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22" fillId="0" borderId="56" xfId="0" applyFont="1" applyBorder="1" applyAlignment="1" applyProtection="1">
      <alignment horizontal="center" vertical="center" wrapText="1"/>
      <protection locked="0"/>
    </xf>
    <xf numFmtId="0" fontId="22" fillId="0" borderId="31" xfId="0" applyFont="1" applyBorder="1" applyAlignment="1" applyProtection="1">
      <alignment horizontal="center" vertical="center" wrapText="1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22" fillId="0" borderId="34" xfId="0" applyFont="1" applyBorder="1" applyAlignment="1" applyProtection="1">
      <alignment horizontal="center" vertical="center" wrapText="1"/>
      <protection locked="0"/>
    </xf>
    <xf numFmtId="0" fontId="22" fillId="0" borderId="35" xfId="0" applyFont="1" applyBorder="1" applyAlignment="1" applyProtection="1">
      <alignment horizontal="center" vertical="center" wrapText="1"/>
      <protection locked="0"/>
    </xf>
    <xf numFmtId="0" fontId="26" fillId="0" borderId="33" xfId="0" applyFont="1" applyBorder="1" applyAlignment="1" applyProtection="1">
      <alignment horizontal="center" vertical="center" wrapText="1"/>
      <protection locked="0"/>
    </xf>
    <xf numFmtId="0" fontId="0" fillId="9" borderId="40" xfId="0" applyFill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4" fillId="0" borderId="66" xfId="0" applyFont="1" applyBorder="1" applyAlignment="1" applyProtection="1">
      <alignment horizontal="center" vertical="center"/>
      <protection locked="0"/>
    </xf>
    <xf numFmtId="0" fontId="37" fillId="0" borderId="39" xfId="0" applyFont="1" applyBorder="1" applyAlignment="1" applyProtection="1">
      <alignment horizontal="center" vertical="center"/>
      <protection locked="0"/>
    </xf>
    <xf numFmtId="0" fontId="37" fillId="0" borderId="66" xfId="0" applyFont="1" applyBorder="1" applyAlignment="1" applyProtection="1">
      <alignment horizontal="center" vertical="center"/>
      <protection locked="0"/>
    </xf>
    <xf numFmtId="0" fontId="38" fillId="0" borderId="39" xfId="0" applyFont="1" applyBorder="1" applyAlignment="1" applyProtection="1">
      <alignment horizontal="center" vertical="center"/>
      <protection locked="0"/>
    </xf>
    <xf numFmtId="0" fontId="38" fillId="0" borderId="66" xfId="0" applyFont="1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34" borderId="16" xfId="0" applyFill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37" fillId="0" borderId="12" xfId="0" applyFont="1" applyBorder="1" applyAlignment="1" applyProtection="1">
      <alignment horizontal="center" vertical="center"/>
      <protection locked="0"/>
    </xf>
    <xf numFmtId="0" fontId="37" fillId="0" borderId="9" xfId="0" applyFont="1" applyBorder="1" applyAlignment="1" applyProtection="1">
      <alignment horizontal="center" vertical="center"/>
      <protection locked="0"/>
    </xf>
    <xf numFmtId="0" fontId="38" fillId="0" borderId="12" xfId="0" applyFont="1" applyBorder="1" applyAlignment="1" applyProtection="1">
      <alignment horizontal="center" vertical="center"/>
      <protection locked="0"/>
    </xf>
    <xf numFmtId="0" fontId="38" fillId="0" borderId="9" xfId="0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8" fillId="34" borderId="16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43" fillId="0" borderId="21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4" fillId="0" borderId="21" xfId="0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0" fontId="0" fillId="34" borderId="16" xfId="0" applyFill="1" applyBorder="1" applyAlignment="1">
      <alignment horizontal="center" vertical="center" wrapText="1"/>
    </xf>
    <xf numFmtId="0" fontId="38" fillId="0" borderId="12" xfId="0" applyFont="1" applyBorder="1" applyAlignment="1">
      <alignment horizontal="center" vertical="center"/>
    </xf>
    <xf numFmtId="0" fontId="38" fillId="0" borderId="9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54" fillId="0" borderId="11" xfId="0" applyFont="1" applyBorder="1" applyAlignment="1">
      <alignment horizontal="center" vertical="center" wrapText="1"/>
    </xf>
    <xf numFmtId="0" fontId="55" fillId="0" borderId="11" xfId="0" applyFont="1" applyBorder="1" applyAlignment="1">
      <alignment horizontal="center" vertical="center" wrapText="1"/>
    </xf>
    <xf numFmtId="0" fontId="53" fillId="0" borderId="12" xfId="0" applyFont="1" applyBorder="1" applyAlignment="1">
      <alignment horizontal="center" vertical="center" wrapText="1"/>
    </xf>
    <xf numFmtId="0" fontId="15" fillId="34" borderId="24" xfId="0" applyFont="1" applyFill="1" applyBorder="1" applyAlignment="1">
      <alignment horizontal="center" vertical="center" wrapText="1"/>
    </xf>
    <xf numFmtId="0" fontId="15" fillId="38" borderId="24" xfId="0" applyFont="1" applyFill="1" applyBorder="1" applyAlignment="1">
      <alignment horizontal="center" vertical="center" wrapText="1"/>
    </xf>
    <xf numFmtId="0" fontId="56" fillId="29" borderId="34" xfId="0" applyFont="1" applyFill="1" applyBorder="1" applyAlignment="1">
      <alignment horizontal="center" vertical="center" wrapText="1"/>
    </xf>
    <xf numFmtId="0" fontId="23" fillId="29" borderId="26" xfId="0" applyFont="1" applyFill="1" applyBorder="1" applyAlignment="1">
      <alignment horizontal="center" vertical="center" wrapText="1"/>
    </xf>
    <xf numFmtId="0" fontId="23" fillId="29" borderId="19" xfId="0" applyFont="1" applyFill="1" applyBorder="1" applyAlignment="1">
      <alignment horizontal="center" vertical="center" wrapText="1"/>
    </xf>
    <xf numFmtId="0" fontId="23" fillId="29" borderId="21" xfId="0" applyFont="1" applyFill="1" applyBorder="1" applyAlignment="1">
      <alignment horizontal="center" vertical="center" wrapText="1"/>
    </xf>
    <xf numFmtId="0" fontId="57" fillId="29" borderId="36" xfId="0" applyFont="1" applyFill="1" applyBorder="1" applyAlignment="1">
      <alignment horizontal="center" vertical="center" wrapText="1"/>
    </xf>
    <xf numFmtId="0" fontId="58" fillId="29" borderId="6" xfId="0" applyFont="1" applyFill="1" applyBorder="1" applyAlignment="1">
      <alignment horizontal="center" vertical="center" wrapText="1"/>
    </xf>
    <xf numFmtId="0" fontId="58" fillId="29" borderId="1" xfId="0" applyFont="1" applyFill="1" applyBorder="1" applyAlignment="1">
      <alignment horizontal="center" vertical="center" wrapText="1"/>
    </xf>
    <xf numFmtId="0" fontId="58" fillId="29" borderId="7" xfId="0" applyFont="1" applyFill="1" applyBorder="1" applyAlignment="1">
      <alignment horizontal="center" vertical="center" wrapText="1"/>
    </xf>
    <xf numFmtId="0" fontId="59" fillId="29" borderId="35" xfId="0" applyFont="1" applyFill="1" applyBorder="1" applyAlignment="1">
      <alignment horizontal="center" vertical="center" wrapText="1"/>
    </xf>
    <xf numFmtId="0" fontId="60" fillId="29" borderId="6" xfId="0" applyFont="1" applyFill="1" applyBorder="1" applyAlignment="1">
      <alignment horizontal="center" vertical="center" wrapText="1"/>
    </xf>
    <xf numFmtId="0" fontId="60" fillId="29" borderId="1" xfId="0" applyFont="1" applyFill="1" applyBorder="1" applyAlignment="1">
      <alignment horizontal="center" vertical="center" wrapText="1"/>
    </xf>
    <xf numFmtId="0" fontId="60" fillId="29" borderId="7" xfId="0" applyFont="1" applyFill="1" applyBorder="1" applyAlignment="1">
      <alignment horizontal="center" vertical="center" wrapText="1"/>
    </xf>
    <xf numFmtId="0" fontId="61" fillId="29" borderId="35" xfId="0" applyFont="1" applyFill="1" applyBorder="1" applyAlignment="1">
      <alignment horizontal="center" vertical="center" wrapText="1"/>
    </xf>
    <xf numFmtId="0" fontId="62" fillId="29" borderId="6" xfId="0" applyFont="1" applyFill="1" applyBorder="1" applyAlignment="1">
      <alignment horizontal="center" vertical="center" wrapText="1"/>
    </xf>
    <xf numFmtId="0" fontId="62" fillId="29" borderId="1" xfId="0" applyFont="1" applyFill="1" applyBorder="1" applyAlignment="1">
      <alignment horizontal="center" vertical="center" wrapText="1"/>
    </xf>
    <xf numFmtId="0" fontId="62" fillId="29" borderId="7" xfId="0" applyFont="1" applyFill="1" applyBorder="1" applyAlignment="1">
      <alignment horizontal="center" vertical="center" wrapText="1"/>
    </xf>
    <xf numFmtId="0" fontId="63" fillId="29" borderId="35" xfId="0" applyFont="1" applyFill="1" applyBorder="1" applyAlignment="1">
      <alignment horizontal="center" vertical="center" wrapText="1"/>
    </xf>
    <xf numFmtId="0" fontId="64" fillId="29" borderId="6" xfId="0" applyFont="1" applyFill="1" applyBorder="1" applyAlignment="1">
      <alignment horizontal="center" vertical="center" wrapText="1"/>
    </xf>
    <xf numFmtId="0" fontId="64" fillId="29" borderId="1" xfId="0" applyFont="1" applyFill="1" applyBorder="1" applyAlignment="1">
      <alignment horizontal="center" vertical="center" wrapText="1"/>
    </xf>
    <xf numFmtId="0" fontId="64" fillId="29" borderId="7" xfId="0" applyFont="1" applyFill="1" applyBorder="1" applyAlignment="1">
      <alignment horizontal="center" vertical="center" wrapText="1"/>
    </xf>
    <xf numFmtId="0" fontId="65" fillId="29" borderId="35" xfId="0" applyFont="1" applyFill="1" applyBorder="1" applyAlignment="1">
      <alignment horizontal="center" vertical="center" wrapText="1"/>
    </xf>
    <xf numFmtId="0" fontId="66" fillId="29" borderId="6" xfId="0" applyFont="1" applyFill="1" applyBorder="1" applyAlignment="1">
      <alignment horizontal="center" vertical="center" wrapText="1"/>
    </xf>
    <xf numFmtId="0" fontId="66" fillId="29" borderId="1" xfId="0" applyFont="1" applyFill="1" applyBorder="1" applyAlignment="1">
      <alignment horizontal="center" vertical="center" wrapText="1"/>
    </xf>
    <xf numFmtId="0" fontId="66" fillId="29" borderId="7" xfId="0" applyFont="1" applyFill="1" applyBorder="1" applyAlignment="1">
      <alignment horizontal="center" vertical="center" wrapText="1"/>
    </xf>
    <xf numFmtId="0" fontId="67" fillId="29" borderId="35" xfId="0" applyFont="1" applyFill="1" applyBorder="1" applyAlignment="1">
      <alignment horizontal="center" vertical="center" wrapText="1"/>
    </xf>
    <xf numFmtId="0" fontId="68" fillId="29" borderId="6" xfId="0" applyFont="1" applyFill="1" applyBorder="1" applyAlignment="1">
      <alignment horizontal="center" vertical="center" wrapText="1"/>
    </xf>
    <xf numFmtId="0" fontId="68" fillId="29" borderId="1" xfId="0" applyFont="1" applyFill="1" applyBorder="1" applyAlignment="1">
      <alignment horizontal="center" vertical="center" wrapText="1"/>
    </xf>
    <xf numFmtId="0" fontId="68" fillId="29" borderId="7" xfId="0" applyFont="1" applyFill="1" applyBorder="1" applyAlignment="1">
      <alignment horizontal="center" vertical="center" wrapText="1"/>
    </xf>
    <xf numFmtId="0" fontId="69" fillId="0" borderId="35" xfId="0" applyFont="1" applyBorder="1" applyAlignment="1">
      <alignment horizontal="center" vertical="center" wrapText="1"/>
    </xf>
    <xf numFmtId="0" fontId="70" fillId="0" borderId="6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0" fillId="0" borderId="7" xfId="0" applyFont="1" applyBorder="1" applyAlignment="1">
      <alignment horizontal="center" vertical="center" wrapText="1"/>
    </xf>
    <xf numFmtId="0" fontId="71" fillId="0" borderId="35" xfId="0" applyFont="1" applyBorder="1" applyAlignment="1">
      <alignment horizontal="center" vertical="center" wrapText="1"/>
    </xf>
    <xf numFmtId="0" fontId="72" fillId="0" borderId="6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7" xfId="0" applyFont="1" applyBorder="1" applyAlignment="1">
      <alignment horizontal="center" vertical="center" wrapText="1"/>
    </xf>
    <xf numFmtId="0" fontId="73" fillId="0" borderId="35" xfId="0" applyFont="1" applyBorder="1" applyAlignment="1">
      <alignment horizontal="center" vertical="center" wrapText="1"/>
    </xf>
    <xf numFmtId="0" fontId="74" fillId="0" borderId="6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4" fillId="0" borderId="7" xfId="0" applyFont="1" applyBorder="1" applyAlignment="1">
      <alignment horizontal="center" vertical="center" wrapText="1"/>
    </xf>
    <xf numFmtId="0" fontId="75" fillId="0" borderId="35" xfId="0" applyFont="1" applyBorder="1" applyAlignment="1">
      <alignment horizontal="center" vertical="center" wrapText="1"/>
    </xf>
    <xf numFmtId="0" fontId="76" fillId="0" borderId="6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6" fillId="0" borderId="7" xfId="0" applyFont="1" applyBorder="1" applyAlignment="1">
      <alignment horizontal="center" vertical="center" wrapText="1"/>
    </xf>
    <xf numFmtId="0" fontId="77" fillId="0" borderId="35" xfId="0" applyFont="1" applyBorder="1" applyAlignment="1">
      <alignment horizontal="center" vertical="center" wrapText="1"/>
    </xf>
    <xf numFmtId="0" fontId="78" fillId="0" borderId="6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8" fillId="0" borderId="7" xfId="0" applyFont="1" applyBorder="1" applyAlignment="1">
      <alignment horizontal="center" vertical="center" wrapText="1"/>
    </xf>
    <xf numFmtId="0" fontId="79" fillId="0" borderId="35" xfId="0" applyFont="1" applyBorder="1" applyAlignment="1">
      <alignment horizontal="center" vertical="center" wrapText="1"/>
    </xf>
    <xf numFmtId="0" fontId="80" fillId="0" borderId="6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0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0" fontId="25" fillId="0" borderId="70" xfId="0" applyFont="1" applyBorder="1" applyAlignment="1">
      <alignment horizontal="center" vertical="center" wrapText="1"/>
    </xf>
    <xf numFmtId="0" fontId="25" fillId="0" borderId="71" xfId="0" applyFont="1" applyBorder="1" applyAlignment="1">
      <alignment horizontal="center" vertical="center" wrapText="1"/>
    </xf>
    <xf numFmtId="0" fontId="81" fillId="0" borderId="71" xfId="0" applyFont="1" applyBorder="1" applyAlignment="1">
      <alignment horizontal="center" vertical="center" wrapText="1"/>
    </xf>
    <xf numFmtId="0" fontId="82" fillId="0" borderId="71" xfId="0" applyFont="1" applyBorder="1" applyAlignment="1">
      <alignment horizontal="center" vertical="center" wrapText="1"/>
    </xf>
    <xf numFmtId="0" fontId="24" fillId="0" borderId="72" xfId="0" applyFont="1" applyBorder="1" applyAlignment="1">
      <alignment horizontal="center" vertical="center" wrapText="1"/>
    </xf>
    <xf numFmtId="0" fontId="48" fillId="18" borderId="49" xfId="0" applyFont="1" applyFill="1" applyBorder="1" applyAlignment="1">
      <alignment horizontal="center" vertical="center" wrapText="1"/>
    </xf>
    <xf numFmtId="0" fontId="48" fillId="38" borderId="49" xfId="0" applyFont="1" applyFill="1" applyBorder="1" applyAlignment="1">
      <alignment horizontal="center" vertical="center" wrapText="1"/>
    </xf>
    <xf numFmtId="0" fontId="15" fillId="0" borderId="75" xfId="0" applyFont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wrapText="1"/>
    </xf>
    <xf numFmtId="0" fontId="26" fillId="0" borderId="77" xfId="0" applyFont="1" applyBorder="1" applyAlignment="1">
      <alignment horizontal="center" vertical="center" wrapText="1"/>
    </xf>
    <xf numFmtId="0" fontId="26" fillId="0" borderId="63" xfId="0" applyFont="1" applyBorder="1" applyAlignment="1">
      <alignment horizontal="center" vertical="center" wrapText="1"/>
    </xf>
    <xf numFmtId="0" fontId="83" fillId="0" borderId="78" xfId="0" applyFont="1" applyBorder="1" applyAlignment="1">
      <alignment horizontal="center" vertical="center" wrapText="1"/>
    </xf>
    <xf numFmtId="0" fontId="15" fillId="0" borderId="79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0" fillId="0" borderId="80" xfId="0" applyBorder="1"/>
    <xf numFmtId="0" fontId="0" fillId="0" borderId="46" xfId="0" applyBorder="1"/>
    <xf numFmtId="0" fontId="0" fillId="0" borderId="73" xfId="0" applyBorder="1"/>
    <xf numFmtId="0" fontId="0" fillId="0" borderId="47" xfId="0" applyBorder="1"/>
    <xf numFmtId="0" fontId="35" fillId="0" borderId="2" xfId="0" applyFont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 wrapText="1"/>
    </xf>
    <xf numFmtId="0" fontId="0" fillId="14" borderId="4" xfId="0" applyFill="1" applyBorder="1" applyAlignment="1">
      <alignment horizontal="center" vertical="center"/>
    </xf>
    <xf numFmtId="0" fontId="0" fillId="14" borderId="5" xfId="0" applyFill="1" applyBorder="1" applyAlignment="1">
      <alignment horizontal="center" vertical="center"/>
    </xf>
    <xf numFmtId="0" fontId="0" fillId="14" borderId="23" xfId="0" applyFill="1" applyBorder="1" applyAlignment="1">
      <alignment horizontal="center" vertical="center" wrapText="1"/>
    </xf>
    <xf numFmtId="0" fontId="86" fillId="0" borderId="41" xfId="0" applyFont="1" applyBorder="1" applyAlignment="1">
      <alignment horizontal="center" vertical="center" wrapText="1"/>
    </xf>
    <xf numFmtId="0" fontId="87" fillId="0" borderId="22" xfId="0" applyFont="1" applyBorder="1" applyAlignment="1">
      <alignment horizontal="center" vertical="center" wrapText="1"/>
    </xf>
    <xf numFmtId="0" fontId="87" fillId="0" borderId="17" xfId="0" applyFont="1" applyBorder="1" applyAlignment="1">
      <alignment horizontal="center" vertical="center" wrapText="1"/>
    </xf>
    <xf numFmtId="0" fontId="87" fillId="0" borderId="18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0" fillId="39" borderId="53" xfId="0" applyFill="1" applyBorder="1" applyAlignment="1">
      <alignment horizontal="center" vertical="center"/>
    </xf>
    <xf numFmtId="0" fontId="0" fillId="39" borderId="22" xfId="0" applyFill="1" applyBorder="1" applyAlignment="1">
      <alignment horizontal="center" vertical="center"/>
    </xf>
    <xf numFmtId="0" fontId="4" fillId="39" borderId="17" xfId="0" applyFont="1" applyFill="1" applyBorder="1" applyAlignment="1">
      <alignment horizontal="center" vertical="center"/>
    </xf>
    <xf numFmtId="0" fontId="0" fillId="39" borderId="41" xfId="0" applyFill="1" applyBorder="1" applyAlignment="1">
      <alignment horizontal="center" vertical="center" wrapText="1"/>
    </xf>
    <xf numFmtId="0" fontId="0" fillId="39" borderId="29" xfId="0" applyFill="1" applyBorder="1" applyAlignment="1">
      <alignment horizontal="center" vertical="center" wrapText="1"/>
    </xf>
    <xf numFmtId="0" fontId="0" fillId="39" borderId="30" xfId="0" applyFill="1" applyBorder="1" applyAlignment="1">
      <alignment horizontal="center" vertical="center" wrapText="1"/>
    </xf>
    <xf numFmtId="0" fontId="4" fillId="39" borderId="4" xfId="0" applyFont="1" applyFill="1" applyBorder="1" applyAlignment="1">
      <alignment horizontal="center" vertical="center" wrapText="1"/>
    </xf>
    <xf numFmtId="0" fontId="3" fillId="39" borderId="2" xfId="0" applyFont="1" applyFill="1" applyBorder="1" applyAlignment="1">
      <alignment horizontal="center" vertical="center" wrapText="1"/>
    </xf>
    <xf numFmtId="0" fontId="16" fillId="22" borderId="31" xfId="0" applyFont="1" applyFill="1" applyBorder="1" applyAlignment="1">
      <alignment horizontal="center" vertical="center"/>
    </xf>
    <xf numFmtId="0" fontId="16" fillId="2" borderId="31" xfId="0" applyFont="1" applyFill="1" applyBorder="1" applyAlignment="1">
      <alignment horizontal="center" vertical="center" wrapText="1"/>
    </xf>
    <xf numFmtId="0" fontId="16" fillId="26" borderId="31" xfId="0" applyFont="1" applyFill="1" applyBorder="1" applyAlignment="1">
      <alignment horizontal="center" vertical="center" textRotation="45" wrapText="1"/>
    </xf>
    <xf numFmtId="0" fontId="0" fillId="22" borderId="3" xfId="0" applyFill="1" applyBorder="1" applyAlignment="1">
      <alignment horizontal="center" vertical="center"/>
    </xf>
    <xf numFmtId="0" fontId="0" fillId="22" borderId="4" xfId="0" applyFill="1" applyBorder="1" applyAlignment="1">
      <alignment horizontal="center" vertical="center" wrapText="1"/>
    </xf>
    <xf numFmtId="0" fontId="0" fillId="22" borderId="4" xfId="0" applyFill="1" applyBorder="1" applyAlignment="1">
      <alignment horizontal="center" vertical="center"/>
    </xf>
    <xf numFmtId="0" fontId="0" fillId="22" borderId="5" xfId="0" applyFill="1" applyBorder="1" applyAlignment="1">
      <alignment horizontal="center" vertical="center"/>
    </xf>
    <xf numFmtId="0" fontId="0" fillId="22" borderId="23" xfId="0" applyFill="1" applyBorder="1" applyAlignment="1">
      <alignment horizontal="center" vertical="center" wrapText="1"/>
    </xf>
    <xf numFmtId="0" fontId="6" fillId="0" borderId="81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6" fillId="0" borderId="83" xfId="0" applyFont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4" fillId="29" borderId="29" xfId="0" applyFont="1" applyFill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57" xfId="0" applyFont="1" applyBorder="1" applyAlignment="1">
      <alignment horizontal="center" vertical="center"/>
    </xf>
    <xf numFmtId="0" fontId="4" fillId="29" borderId="15" xfId="0" applyFont="1" applyFill="1" applyBorder="1" applyAlignment="1">
      <alignment horizontal="center" vertical="center"/>
    </xf>
    <xf numFmtId="0" fontId="0" fillId="29" borderId="16" xfId="0" applyFill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28" fillId="0" borderId="35" xfId="0" applyFont="1" applyBorder="1" applyAlignment="1">
      <alignment horizontal="center" vertical="center" wrapText="1"/>
    </xf>
    <xf numFmtId="0" fontId="40" fillId="29" borderId="35" xfId="0" applyFont="1" applyFill="1" applyBorder="1" applyAlignment="1">
      <alignment horizontal="center" vertical="center" wrapText="1"/>
    </xf>
    <xf numFmtId="0" fontId="22" fillId="34" borderId="16" xfId="0" applyFont="1" applyFill="1" applyBorder="1" applyAlignment="1">
      <alignment horizontal="center" vertical="center" wrapText="1"/>
    </xf>
    <xf numFmtId="0" fontId="8" fillId="34" borderId="16" xfId="0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5" fillId="27" borderId="23" xfId="0" applyFont="1" applyFill="1" applyBorder="1" applyAlignment="1">
      <alignment horizontal="center" vertical="center" textRotation="255" wrapText="1"/>
    </xf>
    <xf numFmtId="0" fontId="15" fillId="27" borderId="24" xfId="0" applyFont="1" applyFill="1" applyBorder="1" applyAlignment="1">
      <alignment horizontal="center" vertical="center" textRotation="255" wrapText="1"/>
    </xf>
    <xf numFmtId="0" fontId="15" fillId="27" borderId="25" xfId="0" applyFont="1" applyFill="1" applyBorder="1" applyAlignment="1">
      <alignment horizontal="center" vertical="center" textRotation="255" wrapText="1"/>
    </xf>
    <xf numFmtId="0" fontId="13" fillId="27" borderId="23" xfId="0" applyFont="1" applyFill="1" applyBorder="1" applyAlignment="1">
      <alignment horizontal="center" vertical="center" textRotation="45" wrapText="1"/>
    </xf>
    <xf numFmtId="0" fontId="13" fillId="27" borderId="25" xfId="0" applyFont="1" applyFill="1" applyBorder="1" applyAlignment="1">
      <alignment horizontal="center" vertical="center" textRotation="45" wrapText="1"/>
    </xf>
    <xf numFmtId="0" fontId="2" fillId="8" borderId="0" xfId="0" applyFont="1" applyFill="1" applyAlignment="1">
      <alignment horizontal="center" vertical="center"/>
    </xf>
    <xf numFmtId="0" fontId="6" fillId="38" borderId="23" xfId="0" applyFont="1" applyFill="1" applyBorder="1" applyAlignment="1">
      <alignment horizontal="center" vertical="center" wrapText="1"/>
    </xf>
    <xf numFmtId="0" fontId="6" fillId="38" borderId="25" xfId="0" applyFont="1" applyFill="1" applyBorder="1" applyAlignment="1">
      <alignment horizontal="center" vertical="center" wrapText="1"/>
    </xf>
    <xf numFmtId="0" fontId="6" fillId="10" borderId="45" xfId="0" applyFont="1" applyFill="1" applyBorder="1" applyAlignment="1">
      <alignment horizontal="center" vertical="center" wrapText="1"/>
    </xf>
    <xf numFmtId="0" fontId="6" fillId="10" borderId="47" xfId="0" applyFont="1" applyFill="1" applyBorder="1" applyAlignment="1">
      <alignment horizontal="center" vertical="center" wrapText="1"/>
    </xf>
    <xf numFmtId="0" fontId="6" fillId="52" borderId="23" xfId="0" applyFont="1" applyFill="1" applyBorder="1" applyAlignment="1">
      <alignment horizontal="center" vertical="center" wrapText="1"/>
    </xf>
    <xf numFmtId="0" fontId="6" fillId="52" borderId="24" xfId="0" applyFont="1" applyFill="1" applyBorder="1" applyAlignment="1">
      <alignment horizontal="center" vertical="center" wrapText="1"/>
    </xf>
    <xf numFmtId="0" fontId="6" fillId="52" borderId="25" xfId="0" applyFont="1" applyFill="1" applyBorder="1" applyAlignment="1">
      <alignment horizontal="center" vertical="center" wrapText="1"/>
    </xf>
    <xf numFmtId="0" fontId="6" fillId="45" borderId="23" xfId="0" applyFont="1" applyFill="1" applyBorder="1" applyAlignment="1">
      <alignment horizontal="center" vertical="center" wrapText="1"/>
    </xf>
    <xf numFmtId="0" fontId="6" fillId="45" borderId="25" xfId="0" applyFont="1" applyFill="1" applyBorder="1" applyAlignment="1">
      <alignment horizontal="center" vertical="center" wrapText="1"/>
    </xf>
    <xf numFmtId="0" fontId="6" fillId="38" borderId="24" xfId="0" applyFont="1" applyFill="1" applyBorder="1" applyAlignment="1">
      <alignment horizontal="center" vertical="center" wrapText="1"/>
    </xf>
    <xf numFmtId="0" fontId="6" fillId="45" borderId="24" xfId="0" applyFont="1" applyFill="1" applyBorder="1" applyAlignment="1">
      <alignment horizontal="center" vertical="center" wrapText="1"/>
    </xf>
    <xf numFmtId="0" fontId="6" fillId="48" borderId="23" xfId="0" applyFont="1" applyFill="1" applyBorder="1" applyAlignment="1">
      <alignment horizontal="center" vertical="center" wrapText="1"/>
    </xf>
    <xf numFmtId="0" fontId="6" fillId="48" borderId="24" xfId="0" applyFont="1" applyFill="1" applyBorder="1" applyAlignment="1">
      <alignment horizontal="center" vertical="center" wrapText="1"/>
    </xf>
    <xf numFmtId="0" fontId="6" fillId="7" borderId="23" xfId="0" applyFont="1" applyFill="1" applyBorder="1" applyAlignment="1">
      <alignment horizontal="center" vertical="center"/>
    </xf>
    <xf numFmtId="0" fontId="6" fillId="7" borderId="24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9" fillId="50" borderId="23" xfId="0" applyFont="1" applyFill="1" applyBorder="1" applyAlignment="1">
      <alignment horizontal="center" vertical="center" wrapText="1"/>
    </xf>
    <xf numFmtId="0" fontId="9" fillId="50" borderId="25" xfId="0" applyFont="1" applyFill="1" applyBorder="1" applyAlignment="1">
      <alignment horizontal="center" vertical="center" wrapText="1"/>
    </xf>
    <xf numFmtId="0" fontId="9" fillId="38" borderId="23" xfId="0" applyFont="1" applyFill="1" applyBorder="1" applyAlignment="1">
      <alignment horizontal="center" vertical="center" wrapText="1"/>
    </xf>
    <xf numFmtId="0" fontId="9" fillId="38" borderId="24" xfId="0" applyFont="1" applyFill="1" applyBorder="1" applyAlignment="1">
      <alignment horizontal="center" vertical="center" wrapText="1"/>
    </xf>
    <xf numFmtId="0" fontId="9" fillId="38" borderId="25" xfId="0" applyFont="1" applyFill="1" applyBorder="1" applyAlignment="1">
      <alignment horizontal="center" vertical="center" wrapText="1"/>
    </xf>
    <xf numFmtId="0" fontId="13" fillId="10" borderId="23" xfId="0" applyFont="1" applyFill="1" applyBorder="1" applyAlignment="1">
      <alignment horizontal="center" vertical="center" wrapText="1"/>
    </xf>
    <xf numFmtId="0" fontId="13" fillId="10" borderId="24" xfId="0" applyFont="1" applyFill="1" applyBorder="1" applyAlignment="1">
      <alignment horizontal="center" vertical="center" wrapText="1"/>
    </xf>
    <xf numFmtId="0" fontId="13" fillId="10" borderId="25" xfId="0" applyFont="1" applyFill="1" applyBorder="1" applyAlignment="1">
      <alignment horizontal="center" vertical="center" wrapText="1"/>
    </xf>
    <xf numFmtId="0" fontId="9" fillId="27" borderId="23" xfId="0" applyFont="1" applyFill="1" applyBorder="1" applyAlignment="1">
      <alignment horizontal="center" vertical="center" wrapText="1"/>
    </xf>
    <xf numFmtId="0" fontId="9" fillId="27" borderId="25" xfId="0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6" fillId="7" borderId="23" xfId="0" applyFont="1" applyFill="1" applyBorder="1" applyAlignment="1">
      <alignment horizontal="center" vertical="center" textRotation="255" wrapText="1"/>
    </xf>
    <xf numFmtId="0" fontId="6" fillId="7" borderId="24" xfId="0" applyFont="1" applyFill="1" applyBorder="1" applyAlignment="1">
      <alignment horizontal="center" vertical="center" textRotation="255" wrapText="1"/>
    </xf>
    <xf numFmtId="0" fontId="6" fillId="7" borderId="25" xfId="0" applyFont="1" applyFill="1" applyBorder="1" applyAlignment="1">
      <alignment horizontal="center" vertical="center" textRotation="255" wrapText="1"/>
    </xf>
    <xf numFmtId="0" fontId="6" fillId="48" borderId="25" xfId="0" applyFont="1" applyFill="1" applyBorder="1" applyAlignment="1">
      <alignment horizontal="center" vertical="center" wrapText="1"/>
    </xf>
    <xf numFmtId="0" fontId="9" fillId="45" borderId="23" xfId="0" applyFont="1" applyFill="1" applyBorder="1" applyAlignment="1">
      <alignment horizontal="center" vertical="center" textRotation="255" wrapText="1"/>
    </xf>
    <xf numFmtId="0" fontId="9" fillId="45" borderId="24" xfId="0" applyFont="1" applyFill="1" applyBorder="1" applyAlignment="1">
      <alignment horizontal="center" vertical="center" textRotation="255" wrapText="1"/>
    </xf>
    <xf numFmtId="0" fontId="9" fillId="45" borderId="25" xfId="0" applyFont="1" applyFill="1" applyBorder="1" applyAlignment="1">
      <alignment horizontal="center" vertical="center" textRotation="255" wrapText="1"/>
    </xf>
    <xf numFmtId="0" fontId="6" fillId="7" borderId="23" xfId="0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horizontal="center" vertical="center" wrapText="1"/>
    </xf>
    <xf numFmtId="0" fontId="6" fillId="7" borderId="25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horizontal="center" vertical="center" wrapText="1"/>
    </xf>
    <xf numFmtId="0" fontId="9" fillId="10" borderId="24" xfId="0" applyFont="1" applyFill="1" applyBorder="1" applyAlignment="1">
      <alignment horizontal="center" vertical="center" wrapText="1"/>
    </xf>
    <xf numFmtId="0" fontId="9" fillId="10" borderId="25" xfId="0" applyFont="1" applyFill="1" applyBorder="1" applyAlignment="1">
      <alignment horizontal="center" vertical="center" wrapText="1"/>
    </xf>
    <xf numFmtId="0" fontId="13" fillId="10" borderId="23" xfId="0" applyFont="1" applyFill="1" applyBorder="1" applyAlignment="1">
      <alignment horizontal="center" vertical="center" textRotation="255" wrapText="1"/>
    </xf>
    <xf numFmtId="0" fontId="13" fillId="10" borderId="24" xfId="0" applyFont="1" applyFill="1" applyBorder="1" applyAlignment="1">
      <alignment horizontal="center" vertical="center" textRotation="255" wrapText="1"/>
    </xf>
    <xf numFmtId="0" fontId="13" fillId="10" borderId="25" xfId="0" applyFont="1" applyFill="1" applyBorder="1" applyAlignment="1">
      <alignment horizontal="center" vertical="center" textRotation="255" wrapText="1"/>
    </xf>
    <xf numFmtId="0" fontId="6" fillId="24" borderId="23" xfId="0" applyFont="1" applyFill="1" applyBorder="1" applyAlignment="1">
      <alignment horizontal="center" vertical="center" textRotation="45"/>
    </xf>
    <xf numFmtId="0" fontId="6" fillId="24" borderId="25" xfId="0" applyFont="1" applyFill="1" applyBorder="1" applyAlignment="1">
      <alignment horizontal="center" vertical="center" textRotation="45"/>
    </xf>
    <xf numFmtId="0" fontId="6" fillId="4" borderId="23" xfId="0" applyFont="1" applyFill="1" applyBorder="1" applyAlignment="1">
      <alignment horizontal="center" vertical="center" textRotation="45" wrapText="1"/>
    </xf>
    <xf numFmtId="0" fontId="6" fillId="4" borderId="25" xfId="0" applyFont="1" applyFill="1" applyBorder="1" applyAlignment="1">
      <alignment horizontal="center" vertical="center" textRotation="45" wrapText="1"/>
    </xf>
    <xf numFmtId="0" fontId="6" fillId="5" borderId="23" xfId="0" applyFont="1" applyFill="1" applyBorder="1" applyAlignment="1">
      <alignment horizontal="center" textRotation="45"/>
    </xf>
    <xf numFmtId="0" fontId="6" fillId="5" borderId="25" xfId="0" applyFont="1" applyFill="1" applyBorder="1" applyAlignment="1">
      <alignment horizontal="center" textRotation="45"/>
    </xf>
    <xf numFmtId="0" fontId="14" fillId="5" borderId="23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textRotation="255" wrapText="1"/>
    </xf>
    <xf numFmtId="0" fontId="15" fillId="4" borderId="24" xfId="0" applyFont="1" applyFill="1" applyBorder="1" applyAlignment="1">
      <alignment horizontal="center" vertical="center" textRotation="255" wrapText="1"/>
    </xf>
    <xf numFmtId="0" fontId="15" fillId="4" borderId="25" xfId="0" applyFont="1" applyFill="1" applyBorder="1" applyAlignment="1">
      <alignment horizontal="center" vertical="center" textRotation="255" wrapText="1"/>
    </xf>
    <xf numFmtId="0" fontId="6" fillId="5" borderId="24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13" fillId="24" borderId="23" xfId="0" applyFont="1" applyFill="1" applyBorder="1" applyAlignment="1">
      <alignment horizontal="center" vertical="center" textRotation="255" wrapText="1"/>
    </xf>
    <xf numFmtId="0" fontId="13" fillId="24" borderId="24" xfId="0" applyFont="1" applyFill="1" applyBorder="1" applyAlignment="1">
      <alignment horizontal="center" vertical="center" textRotation="255" wrapText="1"/>
    </xf>
    <xf numFmtId="0" fontId="13" fillId="24" borderId="25" xfId="0" applyFont="1" applyFill="1" applyBorder="1" applyAlignment="1">
      <alignment horizontal="center" vertical="center" textRotation="255" wrapText="1"/>
    </xf>
    <xf numFmtId="0" fontId="6" fillId="37" borderId="23" xfId="0" applyFont="1" applyFill="1" applyBorder="1" applyAlignment="1">
      <alignment horizontal="center" vertical="center" wrapText="1"/>
    </xf>
    <xf numFmtId="0" fontId="6" fillId="37" borderId="25" xfId="0" applyFont="1" applyFill="1" applyBorder="1" applyAlignment="1">
      <alignment horizontal="center" vertical="center" wrapText="1"/>
    </xf>
    <xf numFmtId="0" fontId="16" fillId="4" borderId="23" xfId="0" applyFont="1" applyFill="1" applyBorder="1" applyAlignment="1">
      <alignment horizontal="center" vertical="center" textRotation="255" wrapText="1"/>
    </xf>
    <xf numFmtId="0" fontId="16" fillId="4" borderId="24" xfId="0" applyFont="1" applyFill="1" applyBorder="1" applyAlignment="1">
      <alignment horizontal="center" vertical="center" textRotation="255" wrapText="1"/>
    </xf>
    <xf numFmtId="0" fontId="16" fillId="4" borderId="25" xfId="0" applyFont="1" applyFill="1" applyBorder="1" applyAlignment="1">
      <alignment horizontal="center" vertical="center" textRotation="255" wrapText="1"/>
    </xf>
    <xf numFmtId="0" fontId="9" fillId="5" borderId="23" xfId="0" applyFont="1" applyFill="1" applyBorder="1" applyAlignment="1">
      <alignment horizontal="center" vertical="center" textRotation="45" wrapText="1"/>
    </xf>
    <xf numFmtId="0" fontId="9" fillId="5" borderId="25" xfId="0" applyFont="1" applyFill="1" applyBorder="1" applyAlignment="1">
      <alignment horizontal="center" vertical="center" textRotation="45" wrapText="1"/>
    </xf>
    <xf numFmtId="0" fontId="15" fillId="5" borderId="23" xfId="0" applyFont="1" applyFill="1" applyBorder="1" applyAlignment="1">
      <alignment horizontal="center" vertical="center" textRotation="255" wrapText="1"/>
    </xf>
    <xf numFmtId="0" fontId="15" fillId="5" borderId="24" xfId="0" applyFont="1" applyFill="1" applyBorder="1" applyAlignment="1">
      <alignment horizontal="center" vertical="center" textRotation="255" wrapText="1"/>
    </xf>
    <xf numFmtId="0" fontId="15" fillId="5" borderId="25" xfId="0" applyFont="1" applyFill="1" applyBorder="1" applyAlignment="1">
      <alignment horizontal="center" vertical="center" textRotation="255" wrapText="1"/>
    </xf>
    <xf numFmtId="0" fontId="14" fillId="24" borderId="23" xfId="0" applyFont="1" applyFill="1" applyBorder="1" applyAlignment="1">
      <alignment horizontal="center" vertical="center" textRotation="255" wrapText="1"/>
    </xf>
    <xf numFmtId="0" fontId="14" fillId="24" borderId="24" xfId="0" applyFont="1" applyFill="1" applyBorder="1" applyAlignment="1">
      <alignment horizontal="center" vertical="center" textRotation="255" wrapText="1"/>
    </xf>
    <xf numFmtId="0" fontId="14" fillId="24" borderId="25" xfId="0" applyFont="1" applyFill="1" applyBorder="1" applyAlignment="1">
      <alignment horizontal="center" vertical="center" textRotation="255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/>
    </xf>
    <xf numFmtId="0" fontId="12" fillId="4" borderId="23" xfId="0" applyFont="1" applyFill="1" applyBorder="1" applyAlignment="1">
      <alignment horizontal="center" vertical="center" textRotation="255" wrapText="1"/>
    </xf>
    <xf numFmtId="0" fontId="12" fillId="4" borderId="24" xfId="0" applyFont="1" applyFill="1" applyBorder="1" applyAlignment="1">
      <alignment horizontal="center" vertical="center" textRotation="255" wrapText="1"/>
    </xf>
    <xf numFmtId="0" fontId="12" fillId="4" borderId="25" xfId="0" applyFont="1" applyFill="1" applyBorder="1" applyAlignment="1">
      <alignment horizontal="center" vertical="center" textRotation="255" wrapText="1"/>
    </xf>
    <xf numFmtId="0" fontId="9" fillId="42" borderId="45" xfId="0" applyFont="1" applyFill="1" applyBorder="1" applyAlignment="1">
      <alignment horizontal="center" vertical="center" textRotation="90" wrapText="1"/>
    </xf>
    <xf numFmtId="0" fontId="9" fillId="42" borderId="46" xfId="0" applyFont="1" applyFill="1" applyBorder="1" applyAlignment="1">
      <alignment horizontal="center" vertical="center" textRotation="90" wrapText="1"/>
    </xf>
    <xf numFmtId="0" fontId="9" fillId="42" borderId="47" xfId="0" applyFont="1" applyFill="1" applyBorder="1" applyAlignment="1">
      <alignment horizontal="center" vertical="center" textRotation="90" wrapText="1"/>
    </xf>
    <xf numFmtId="0" fontId="12" fillId="37" borderId="45" xfId="0" applyFont="1" applyFill="1" applyBorder="1" applyAlignment="1">
      <alignment horizontal="center" vertical="center" textRotation="255" wrapText="1"/>
    </xf>
    <xf numFmtId="0" fontId="12" fillId="37" borderId="46" xfId="0" applyFont="1" applyFill="1" applyBorder="1" applyAlignment="1">
      <alignment horizontal="center" vertical="center" textRotation="255" wrapText="1"/>
    </xf>
    <xf numFmtId="0" fontId="6" fillId="33" borderId="23" xfId="0" applyFont="1" applyFill="1" applyBorder="1" applyAlignment="1">
      <alignment horizontal="center" vertical="center" wrapText="1"/>
    </xf>
    <xf numFmtId="0" fontId="6" fillId="33" borderId="24" xfId="0" applyFont="1" applyFill="1" applyBorder="1" applyAlignment="1">
      <alignment horizontal="center" vertical="center" wrapText="1"/>
    </xf>
    <xf numFmtId="0" fontId="6" fillId="33" borderId="25" xfId="0" applyFont="1" applyFill="1" applyBorder="1" applyAlignment="1">
      <alignment horizontal="center" vertical="center" wrapText="1"/>
    </xf>
    <xf numFmtId="0" fontId="2" fillId="12" borderId="0" xfId="0" applyFont="1" applyFill="1" applyAlignment="1">
      <alignment horizontal="center" vertical="center" wrapText="1"/>
    </xf>
    <xf numFmtId="0" fontId="14" fillId="14" borderId="23" xfId="0" applyFont="1" applyFill="1" applyBorder="1" applyAlignment="1">
      <alignment horizontal="center" vertical="center" textRotation="45" wrapText="1"/>
    </xf>
    <xf numFmtId="0" fontId="14" fillId="14" borderId="25" xfId="0" applyFont="1" applyFill="1" applyBorder="1" applyAlignment="1">
      <alignment horizontal="center" vertical="center" textRotation="45" wrapText="1"/>
    </xf>
    <xf numFmtId="0" fontId="6" fillId="33" borderId="23" xfId="0" applyFont="1" applyFill="1" applyBorder="1" applyAlignment="1">
      <alignment horizontal="center" vertical="center" textRotation="255" wrapText="1"/>
    </xf>
    <xf numFmtId="0" fontId="6" fillId="33" borderId="24" xfId="0" applyFont="1" applyFill="1" applyBorder="1" applyAlignment="1">
      <alignment horizontal="center" vertical="center" textRotation="255" wrapText="1"/>
    </xf>
    <xf numFmtId="0" fontId="6" fillId="33" borderId="25" xfId="0" applyFont="1" applyFill="1" applyBorder="1" applyAlignment="1">
      <alignment horizontal="center" vertical="center" textRotation="255" wrapText="1"/>
    </xf>
    <xf numFmtId="0" fontId="6" fillId="32" borderId="23" xfId="0" applyFont="1" applyFill="1" applyBorder="1" applyAlignment="1">
      <alignment horizontal="center" vertical="center" textRotation="45"/>
    </xf>
    <xf numFmtId="0" fontId="6" fillId="32" borderId="25" xfId="0" applyFont="1" applyFill="1" applyBorder="1" applyAlignment="1">
      <alignment horizontal="center" vertical="center" textRotation="45"/>
    </xf>
    <xf numFmtId="0" fontId="6" fillId="33" borderId="23" xfId="0" applyFont="1" applyFill="1" applyBorder="1" applyAlignment="1">
      <alignment horizontal="center" vertical="center" textRotation="45"/>
    </xf>
    <xf numFmtId="0" fontId="6" fillId="33" borderId="25" xfId="0" applyFont="1" applyFill="1" applyBorder="1" applyAlignment="1">
      <alignment horizontal="center" vertical="center" textRotation="45"/>
    </xf>
    <xf numFmtId="0" fontId="6" fillId="14" borderId="23" xfId="0" applyFont="1" applyFill="1" applyBorder="1" applyAlignment="1">
      <alignment horizontal="center" vertical="center" textRotation="45"/>
    </xf>
    <xf numFmtId="0" fontId="6" fillId="14" borderId="24" xfId="0" applyFont="1" applyFill="1" applyBorder="1" applyAlignment="1">
      <alignment horizontal="center" vertical="center" textRotation="45"/>
    </xf>
    <xf numFmtId="0" fontId="6" fillId="14" borderId="25" xfId="0" applyFont="1" applyFill="1" applyBorder="1" applyAlignment="1">
      <alignment horizontal="center" vertical="center" textRotation="45"/>
    </xf>
    <xf numFmtId="0" fontId="15" fillId="31" borderId="23" xfId="0" applyFont="1" applyFill="1" applyBorder="1" applyAlignment="1">
      <alignment horizontal="center" vertical="center" textRotation="255"/>
    </xf>
    <xf numFmtId="0" fontId="15" fillId="31" borderId="24" xfId="0" applyFont="1" applyFill="1" applyBorder="1" applyAlignment="1">
      <alignment horizontal="center" vertical="center" textRotation="255"/>
    </xf>
    <xf numFmtId="0" fontId="15" fillId="31" borderId="25" xfId="0" applyFont="1" applyFill="1" applyBorder="1" applyAlignment="1">
      <alignment horizontal="center" vertical="center" textRotation="255"/>
    </xf>
    <xf numFmtId="0" fontId="6" fillId="44" borderId="23" xfId="0" applyFont="1" applyFill="1" applyBorder="1" applyAlignment="1">
      <alignment horizontal="center" vertical="center" wrapText="1"/>
    </xf>
    <xf numFmtId="0" fontId="6" fillId="44" borderId="24" xfId="0" applyFont="1" applyFill="1" applyBorder="1" applyAlignment="1">
      <alignment horizontal="center" vertical="center" wrapText="1"/>
    </xf>
    <xf numFmtId="0" fontId="6" fillId="44" borderId="25" xfId="0" applyFont="1" applyFill="1" applyBorder="1" applyAlignment="1">
      <alignment horizontal="center" vertical="center" wrapText="1"/>
    </xf>
    <xf numFmtId="0" fontId="6" fillId="18" borderId="23" xfId="0" applyFont="1" applyFill="1" applyBorder="1" applyAlignment="1">
      <alignment horizontal="center" vertical="center" textRotation="255" wrapText="1"/>
    </xf>
    <xf numFmtId="0" fontId="6" fillId="18" borderId="24" xfId="0" applyFont="1" applyFill="1" applyBorder="1" applyAlignment="1">
      <alignment horizontal="center" vertical="center" textRotation="255" wrapText="1"/>
    </xf>
    <xf numFmtId="0" fontId="6" fillId="18" borderId="25" xfId="0" applyFont="1" applyFill="1" applyBorder="1" applyAlignment="1">
      <alignment horizontal="center" vertical="center" textRotation="255" wrapText="1"/>
    </xf>
    <xf numFmtId="0" fontId="2" fillId="15" borderId="0" xfId="0" applyFont="1" applyFill="1" applyAlignment="1">
      <alignment horizontal="center"/>
    </xf>
    <xf numFmtId="0" fontId="6" fillId="16" borderId="23" xfId="0" applyFont="1" applyFill="1" applyBorder="1" applyAlignment="1">
      <alignment horizontal="center" vertical="center" textRotation="255" wrapText="1"/>
    </xf>
    <xf numFmtId="0" fontId="6" fillId="16" borderId="24" xfId="0" applyFont="1" applyFill="1" applyBorder="1" applyAlignment="1">
      <alignment horizontal="center" vertical="center" textRotation="255" wrapText="1"/>
    </xf>
    <xf numFmtId="0" fontId="6" fillId="16" borderId="25" xfId="0" applyFont="1" applyFill="1" applyBorder="1" applyAlignment="1">
      <alignment horizontal="center" vertical="center" textRotation="255" wrapText="1"/>
    </xf>
    <xf numFmtId="0" fontId="6" fillId="16" borderId="45" xfId="0" applyFont="1" applyFill="1" applyBorder="1" applyAlignment="1">
      <alignment horizontal="center" vertical="center" textRotation="45"/>
    </xf>
    <xf numFmtId="0" fontId="6" fillId="16" borderId="46" xfId="0" applyFont="1" applyFill="1" applyBorder="1" applyAlignment="1">
      <alignment horizontal="center" vertical="center" textRotation="45"/>
    </xf>
    <xf numFmtId="0" fontId="6" fillId="16" borderId="47" xfId="0" applyFont="1" applyFill="1" applyBorder="1" applyAlignment="1">
      <alignment horizontal="center" vertical="center" textRotation="45"/>
    </xf>
    <xf numFmtId="0" fontId="6" fillId="43" borderId="23" xfId="0" applyFont="1" applyFill="1" applyBorder="1" applyAlignment="1">
      <alignment horizontal="center" vertical="center" textRotation="255" wrapText="1"/>
    </xf>
    <xf numFmtId="0" fontId="6" fillId="43" borderId="24" xfId="0" applyFont="1" applyFill="1" applyBorder="1" applyAlignment="1">
      <alignment horizontal="center" vertical="center" textRotation="255" wrapText="1"/>
    </xf>
    <xf numFmtId="0" fontId="6" fillId="43" borderId="25" xfId="0" applyFont="1" applyFill="1" applyBorder="1" applyAlignment="1">
      <alignment horizontal="center" vertical="center" textRotation="255" wrapText="1"/>
    </xf>
    <xf numFmtId="0" fontId="6" fillId="44" borderId="23" xfId="0" applyFont="1" applyFill="1" applyBorder="1" applyAlignment="1">
      <alignment horizontal="center" vertical="center"/>
    </xf>
    <xf numFmtId="0" fontId="6" fillId="44" borderId="24" xfId="0" applyFont="1" applyFill="1" applyBorder="1" applyAlignment="1">
      <alignment horizontal="center" vertical="center"/>
    </xf>
    <xf numFmtId="0" fontId="9" fillId="44" borderId="23" xfId="0" applyFont="1" applyFill="1" applyBorder="1" applyAlignment="1">
      <alignment horizontal="center" vertical="center" wrapText="1"/>
    </xf>
    <xf numFmtId="0" fontId="9" fillId="44" borderId="24" xfId="0" applyFont="1" applyFill="1" applyBorder="1" applyAlignment="1">
      <alignment horizontal="center" vertical="center" wrapText="1"/>
    </xf>
    <xf numFmtId="0" fontId="9" fillId="44" borderId="25" xfId="0" applyFont="1" applyFill="1" applyBorder="1" applyAlignment="1">
      <alignment horizontal="center" vertical="center" wrapText="1"/>
    </xf>
    <xf numFmtId="0" fontId="2" fillId="9" borderId="0" xfId="0" applyFont="1" applyFill="1" applyAlignment="1">
      <alignment horizontal="center" vertical="center"/>
    </xf>
    <xf numFmtId="0" fontId="9" fillId="45" borderId="23" xfId="0" applyFont="1" applyFill="1" applyBorder="1" applyAlignment="1">
      <alignment horizontal="center" vertical="center" wrapText="1"/>
    </xf>
    <xf numFmtId="0" fontId="9" fillId="45" borderId="24" xfId="0" applyFont="1" applyFill="1" applyBorder="1" applyAlignment="1">
      <alignment horizontal="center" vertical="center" wrapText="1"/>
    </xf>
    <xf numFmtId="0" fontId="9" fillId="45" borderId="2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2" fillId="26" borderId="23" xfId="0" applyFont="1" applyFill="1" applyBorder="1" applyAlignment="1">
      <alignment horizontal="center" vertical="center" textRotation="255"/>
    </xf>
    <xf numFmtId="0" fontId="12" fillId="26" borderId="24" xfId="0" applyFont="1" applyFill="1" applyBorder="1" applyAlignment="1">
      <alignment horizontal="center" vertical="center" textRotation="255"/>
    </xf>
    <xf numFmtId="0" fontId="12" fillId="26" borderId="25" xfId="0" applyFont="1" applyFill="1" applyBorder="1" applyAlignment="1">
      <alignment horizontal="center" vertical="center" textRotation="255"/>
    </xf>
    <xf numFmtId="0" fontId="21" fillId="2" borderId="23" xfId="0" applyFont="1" applyFill="1" applyBorder="1" applyAlignment="1">
      <alignment horizontal="center" vertical="center" textRotation="45"/>
    </xf>
    <xf numFmtId="0" fontId="21" fillId="2" borderId="25" xfId="0" applyFont="1" applyFill="1" applyBorder="1" applyAlignment="1">
      <alignment horizontal="center" vertical="center" textRotation="45"/>
    </xf>
    <xf numFmtId="0" fontId="15" fillId="26" borderId="23" xfId="0" applyFont="1" applyFill="1" applyBorder="1" applyAlignment="1">
      <alignment horizontal="center" vertical="center" textRotation="255"/>
    </xf>
    <xf numFmtId="0" fontId="15" fillId="26" borderId="24" xfId="0" applyFont="1" applyFill="1" applyBorder="1" applyAlignment="1">
      <alignment horizontal="center" vertical="center" textRotation="255"/>
    </xf>
    <xf numFmtId="0" fontId="15" fillId="26" borderId="25" xfId="0" applyFont="1" applyFill="1" applyBorder="1" applyAlignment="1">
      <alignment horizontal="center" vertical="center" textRotation="255"/>
    </xf>
    <xf numFmtId="0" fontId="16" fillId="22" borderId="23" xfId="0" applyFont="1" applyFill="1" applyBorder="1" applyAlignment="1">
      <alignment horizontal="center" vertical="center"/>
    </xf>
    <xf numFmtId="0" fontId="16" fillId="22" borderId="25" xfId="0" applyFont="1" applyFill="1" applyBorder="1" applyAlignment="1">
      <alignment horizontal="center" vertical="center"/>
    </xf>
    <xf numFmtId="0" fontId="15" fillId="26" borderId="23" xfId="0" applyFont="1" applyFill="1" applyBorder="1" applyAlignment="1">
      <alignment horizontal="center" vertical="center" textRotation="255" wrapText="1"/>
    </xf>
    <xf numFmtId="0" fontId="15" fillId="26" borderId="24" xfId="0" applyFont="1" applyFill="1" applyBorder="1" applyAlignment="1">
      <alignment horizontal="center" vertical="center" textRotation="255" wrapText="1"/>
    </xf>
    <xf numFmtId="0" fontId="15" fillId="26" borderId="25" xfId="0" applyFont="1" applyFill="1" applyBorder="1" applyAlignment="1">
      <alignment horizontal="center" vertical="center" textRotation="255" wrapText="1"/>
    </xf>
    <xf numFmtId="0" fontId="18" fillId="26" borderId="23" xfId="0" applyFont="1" applyFill="1" applyBorder="1" applyAlignment="1">
      <alignment horizontal="center" vertical="center" textRotation="255" wrapText="1"/>
    </xf>
    <xf numFmtId="0" fontId="18" fillId="26" borderId="24" xfId="0" applyFont="1" applyFill="1" applyBorder="1" applyAlignment="1">
      <alignment horizontal="center" vertical="center" textRotation="255" wrapText="1"/>
    </xf>
    <xf numFmtId="0" fontId="18" fillId="26" borderId="25" xfId="0" applyFont="1" applyFill="1" applyBorder="1" applyAlignment="1">
      <alignment horizontal="center" vertical="center" textRotation="255" wrapText="1"/>
    </xf>
    <xf numFmtId="0" fontId="9" fillId="23" borderId="24" xfId="0" applyFont="1" applyFill="1" applyBorder="1" applyAlignment="1">
      <alignment horizontal="center" vertical="center" textRotation="45"/>
    </xf>
    <xf numFmtId="0" fontId="9" fillId="23" borderId="25" xfId="0" applyFont="1" applyFill="1" applyBorder="1" applyAlignment="1">
      <alignment horizontal="center" vertical="center" textRotation="45"/>
    </xf>
    <xf numFmtId="0" fontId="19" fillId="25" borderId="23" xfId="0" applyFont="1" applyFill="1" applyBorder="1" applyAlignment="1">
      <alignment horizontal="center" vertical="center" textRotation="255" wrapText="1"/>
    </xf>
    <xf numFmtId="0" fontId="19" fillId="25" borderId="24" xfId="0" applyFont="1" applyFill="1" applyBorder="1" applyAlignment="1">
      <alignment horizontal="center" vertical="center" textRotation="255" wrapText="1"/>
    </xf>
    <xf numFmtId="0" fontId="19" fillId="25" borderId="25" xfId="0" applyFont="1" applyFill="1" applyBorder="1" applyAlignment="1">
      <alignment horizontal="center" vertical="center" textRotation="255" wrapText="1"/>
    </xf>
    <xf numFmtId="0" fontId="15" fillId="25" borderId="23" xfId="0" applyFont="1" applyFill="1" applyBorder="1" applyAlignment="1">
      <alignment horizontal="center" vertical="center" textRotation="255" wrapText="1"/>
    </xf>
    <xf numFmtId="0" fontId="15" fillId="25" borderId="24" xfId="0" applyFont="1" applyFill="1" applyBorder="1" applyAlignment="1">
      <alignment horizontal="center" vertical="center" textRotation="255" wrapText="1"/>
    </xf>
    <xf numFmtId="0" fontId="15" fillId="25" borderId="36" xfId="0" applyFont="1" applyFill="1" applyBorder="1" applyAlignment="1">
      <alignment horizontal="center" vertical="center" textRotation="255" wrapText="1"/>
    </xf>
    <xf numFmtId="0" fontId="6" fillId="30" borderId="23" xfId="0" applyFont="1" applyFill="1" applyBorder="1" applyAlignment="1">
      <alignment horizontal="center" vertical="center" wrapText="1"/>
    </xf>
    <xf numFmtId="0" fontId="6" fillId="30" borderId="25" xfId="0" applyFont="1" applyFill="1" applyBorder="1" applyAlignment="1">
      <alignment horizontal="center" vertical="center" wrapText="1"/>
    </xf>
    <xf numFmtId="0" fontId="6" fillId="36" borderId="23" xfId="0" applyFont="1" applyFill="1" applyBorder="1" applyAlignment="1">
      <alignment horizontal="center" vertical="center" wrapText="1"/>
    </xf>
    <xf numFmtId="0" fontId="6" fillId="36" borderId="24" xfId="0" applyFont="1" applyFill="1" applyBorder="1" applyAlignment="1">
      <alignment horizontal="center" vertical="center" wrapText="1"/>
    </xf>
    <xf numFmtId="0" fontId="6" fillId="41" borderId="23" xfId="0" applyFont="1" applyFill="1" applyBorder="1" applyAlignment="1">
      <alignment horizontal="center" vertical="center" wrapText="1"/>
    </xf>
    <xf numFmtId="0" fontId="6" fillId="41" borderId="25" xfId="0" applyFont="1" applyFill="1" applyBorder="1" applyAlignment="1">
      <alignment horizontal="center" vertical="center" wrapText="1"/>
    </xf>
    <xf numFmtId="0" fontId="0" fillId="33" borderId="23" xfId="0" applyFill="1" applyBorder="1" applyAlignment="1">
      <alignment horizontal="center" vertical="center" wrapText="1"/>
    </xf>
    <xf numFmtId="0" fontId="0" fillId="33" borderId="25" xfId="0" applyFill="1" applyBorder="1" applyAlignment="1">
      <alignment horizontal="center" vertical="center" wrapText="1"/>
    </xf>
    <xf numFmtId="0" fontId="9" fillId="30" borderId="23" xfId="0" applyFont="1" applyFill="1" applyBorder="1" applyAlignment="1">
      <alignment horizontal="center" vertical="center" wrapText="1"/>
    </xf>
    <xf numFmtId="0" fontId="9" fillId="30" borderId="25" xfId="0" applyFont="1" applyFill="1" applyBorder="1" applyAlignment="1">
      <alignment horizontal="center" vertical="center" wrapText="1"/>
    </xf>
    <xf numFmtId="0" fontId="6" fillId="32" borderId="3" xfId="0" applyFont="1" applyFill="1" applyBorder="1" applyAlignment="1">
      <alignment horizontal="center" vertical="center" wrapText="1"/>
    </xf>
    <xf numFmtId="0" fontId="6" fillId="32" borderId="53" xfId="0" applyFont="1" applyFill="1" applyBorder="1" applyAlignment="1">
      <alignment horizontal="center" vertical="center" wrapText="1"/>
    </xf>
    <xf numFmtId="0" fontId="17" fillId="33" borderId="23" xfId="0" applyFont="1" applyFill="1" applyBorder="1" applyAlignment="1">
      <alignment horizontal="center" vertical="center" wrapText="1"/>
    </xf>
    <xf numFmtId="0" fontId="17" fillId="33" borderId="24" xfId="0" applyFont="1" applyFill="1" applyBorder="1" applyAlignment="1">
      <alignment horizontal="center" vertical="center" wrapText="1"/>
    </xf>
    <xf numFmtId="0" fontId="17" fillId="33" borderId="25" xfId="0" applyFont="1" applyFill="1" applyBorder="1" applyAlignment="1">
      <alignment horizontal="center" vertical="center" wrapText="1"/>
    </xf>
    <xf numFmtId="0" fontId="2" fillId="13" borderId="0" xfId="0" applyFont="1" applyFill="1" applyAlignment="1">
      <alignment horizontal="center"/>
    </xf>
    <xf numFmtId="0" fontId="9" fillId="36" borderId="24" xfId="0" applyFont="1" applyFill="1" applyBorder="1" applyAlignment="1">
      <alignment horizontal="center" vertical="center" textRotation="255" wrapText="1"/>
    </xf>
    <xf numFmtId="0" fontId="9" fillId="36" borderId="25" xfId="0" applyFont="1" applyFill="1" applyBorder="1" applyAlignment="1">
      <alignment horizontal="center" vertical="center" textRotation="255" wrapText="1"/>
    </xf>
    <xf numFmtId="0" fontId="6" fillId="19" borderId="23" xfId="0" applyFont="1" applyFill="1" applyBorder="1" applyAlignment="1">
      <alignment horizontal="center" vertical="center" wrapText="1"/>
    </xf>
    <xf numFmtId="0" fontId="6" fillId="19" borderId="25" xfId="0" applyFont="1" applyFill="1" applyBorder="1" applyAlignment="1">
      <alignment horizontal="center" vertical="center" wrapText="1"/>
    </xf>
    <xf numFmtId="0" fontId="6" fillId="30" borderId="23" xfId="0" applyFont="1" applyFill="1" applyBorder="1" applyAlignment="1">
      <alignment horizontal="center" vertical="center" textRotation="255" wrapText="1"/>
    </xf>
    <xf numFmtId="0" fontId="6" fillId="30" borderId="24" xfId="0" applyFont="1" applyFill="1" applyBorder="1" applyAlignment="1">
      <alignment horizontal="center" vertical="center" textRotation="255" wrapText="1"/>
    </xf>
    <xf numFmtId="0" fontId="6" fillId="30" borderId="25" xfId="0" applyFont="1" applyFill="1" applyBorder="1" applyAlignment="1">
      <alignment horizontal="center" vertical="center" textRotation="255" wrapText="1"/>
    </xf>
    <xf numFmtId="0" fontId="0" fillId="30" borderId="23" xfId="0" applyFill="1" applyBorder="1" applyAlignment="1">
      <alignment horizontal="center" vertical="center" wrapText="1"/>
    </xf>
    <xf numFmtId="0" fontId="0" fillId="30" borderId="25" xfId="0" applyFill="1" applyBorder="1" applyAlignment="1">
      <alignment horizontal="center" vertical="center" wrapText="1"/>
    </xf>
    <xf numFmtId="0" fontId="6" fillId="33" borderId="45" xfId="0" applyFont="1" applyFill="1" applyBorder="1" applyAlignment="1">
      <alignment horizontal="center" vertical="center" wrapText="1"/>
    </xf>
    <xf numFmtId="0" fontId="6" fillId="33" borderId="47" xfId="0" applyFont="1" applyFill="1" applyBorder="1" applyAlignment="1">
      <alignment horizontal="center" vertical="center" wrapText="1"/>
    </xf>
    <xf numFmtId="0" fontId="6" fillId="19" borderId="23" xfId="0" applyFont="1" applyFill="1" applyBorder="1" applyAlignment="1">
      <alignment horizontal="center" vertical="center" textRotation="45" wrapText="1"/>
    </xf>
    <xf numFmtId="0" fontId="6" fillId="19" borderId="24" xfId="0" applyFont="1" applyFill="1" applyBorder="1" applyAlignment="1">
      <alignment horizontal="center" vertical="center" textRotation="45" wrapText="1"/>
    </xf>
    <xf numFmtId="0" fontId="6" fillId="19" borderId="25" xfId="0" applyFont="1" applyFill="1" applyBorder="1" applyAlignment="1">
      <alignment horizontal="center" vertical="center" textRotation="45" wrapText="1"/>
    </xf>
    <xf numFmtId="0" fontId="14" fillId="35" borderId="45" xfId="0" applyFont="1" applyFill="1" applyBorder="1" applyAlignment="1">
      <alignment horizontal="center" vertical="center" wrapText="1"/>
    </xf>
    <xf numFmtId="0" fontId="14" fillId="35" borderId="46" xfId="0" applyFont="1" applyFill="1" applyBorder="1" applyAlignment="1">
      <alignment horizontal="center" vertical="center" wrapText="1"/>
    </xf>
    <xf numFmtId="0" fontId="14" fillId="35" borderId="47" xfId="0" applyFont="1" applyFill="1" applyBorder="1" applyAlignment="1">
      <alignment horizontal="center" vertical="center" wrapText="1"/>
    </xf>
    <xf numFmtId="0" fontId="15" fillId="30" borderId="23" xfId="0" applyFont="1" applyFill="1" applyBorder="1" applyAlignment="1">
      <alignment horizontal="center" vertical="center" textRotation="255"/>
    </xf>
    <xf numFmtId="0" fontId="15" fillId="30" borderId="24" xfId="0" applyFont="1" applyFill="1" applyBorder="1" applyAlignment="1">
      <alignment horizontal="center" vertical="center" textRotation="255"/>
    </xf>
    <xf numFmtId="0" fontId="15" fillId="30" borderId="25" xfId="0" applyFont="1" applyFill="1" applyBorder="1" applyAlignment="1">
      <alignment horizontal="center" vertical="center" textRotation="255"/>
    </xf>
    <xf numFmtId="0" fontId="6" fillId="18" borderId="23" xfId="0" applyFont="1" applyFill="1" applyBorder="1" applyAlignment="1">
      <alignment horizontal="center" vertical="center" wrapText="1"/>
    </xf>
    <xf numFmtId="0" fontId="6" fillId="18" borderId="25" xfId="0" applyFont="1" applyFill="1" applyBorder="1" applyAlignment="1">
      <alignment horizontal="center" vertical="center" wrapText="1"/>
    </xf>
    <xf numFmtId="0" fontId="2" fillId="18" borderId="0" xfId="0" applyFont="1" applyFill="1" applyAlignment="1">
      <alignment horizontal="center"/>
    </xf>
    <xf numFmtId="0" fontId="15" fillId="34" borderId="23" xfId="0" applyFont="1" applyFill="1" applyBorder="1" applyAlignment="1">
      <alignment horizontal="center" vertical="center" textRotation="45" wrapText="1"/>
    </xf>
    <xf numFmtId="0" fontId="15" fillId="34" borderId="25" xfId="0" applyFont="1" applyFill="1" applyBorder="1" applyAlignment="1">
      <alignment horizontal="center" vertical="center" textRotation="45" wrapText="1"/>
    </xf>
    <xf numFmtId="0" fontId="9" fillId="16" borderId="24" xfId="0" applyFont="1" applyFill="1" applyBorder="1" applyAlignment="1">
      <alignment horizontal="center" vertical="center" wrapText="1"/>
    </xf>
    <xf numFmtId="0" fontId="9" fillId="16" borderId="25" xfId="0" applyFont="1" applyFill="1" applyBorder="1" applyAlignment="1">
      <alignment horizontal="center" vertical="center" wrapText="1"/>
    </xf>
    <xf numFmtId="0" fontId="6" fillId="44" borderId="23" xfId="0" applyFont="1" applyFill="1" applyBorder="1" applyAlignment="1">
      <alignment horizontal="center" vertical="center" textRotation="45" wrapText="1"/>
    </xf>
    <xf numFmtId="0" fontId="6" fillId="44" borderId="25" xfId="0" applyFont="1" applyFill="1" applyBorder="1" applyAlignment="1">
      <alignment horizontal="center" vertical="center" textRotation="45" wrapText="1"/>
    </xf>
    <xf numFmtId="0" fontId="6" fillId="53" borderId="23" xfId="0" applyFont="1" applyFill="1" applyBorder="1" applyAlignment="1">
      <alignment horizontal="center" vertical="center" wrapText="1"/>
    </xf>
    <xf numFmtId="0" fontId="6" fillId="53" borderId="24" xfId="0" applyFont="1" applyFill="1" applyBorder="1" applyAlignment="1">
      <alignment horizontal="center" vertical="center" wrapText="1"/>
    </xf>
    <xf numFmtId="0" fontId="6" fillId="53" borderId="25" xfId="0" applyFont="1" applyFill="1" applyBorder="1" applyAlignment="1">
      <alignment horizontal="center" vertical="center" wrapText="1"/>
    </xf>
    <xf numFmtId="0" fontId="15" fillId="14" borderId="23" xfId="0" applyFont="1" applyFill="1" applyBorder="1" applyAlignment="1">
      <alignment horizontal="center" vertical="center" textRotation="90"/>
    </xf>
    <xf numFmtId="0" fontId="15" fillId="14" borderId="25" xfId="0" applyFont="1" applyFill="1" applyBorder="1" applyAlignment="1">
      <alignment horizontal="center" vertical="center" textRotation="90"/>
    </xf>
    <xf numFmtId="0" fontId="84" fillId="33" borderId="0" xfId="0" applyFont="1" applyFill="1" applyAlignment="1">
      <alignment horizontal="center" vertical="center"/>
    </xf>
    <xf numFmtId="0" fontId="2" fillId="33" borderId="0" xfId="0" applyFont="1" applyFill="1" applyAlignment="1">
      <alignment horizontal="center" vertical="center"/>
    </xf>
    <xf numFmtId="0" fontId="15" fillId="14" borderId="23" xfId="0" applyFont="1" applyFill="1" applyBorder="1" applyAlignment="1">
      <alignment horizontal="center" vertical="center" textRotation="255" wrapText="1"/>
    </xf>
    <xf numFmtId="0" fontId="15" fillId="14" borderId="24" xfId="0" applyFont="1" applyFill="1" applyBorder="1" applyAlignment="1">
      <alignment horizontal="center" vertical="center" textRotation="255" wrapText="1"/>
    </xf>
    <xf numFmtId="0" fontId="15" fillId="14" borderId="25" xfId="0" applyFont="1" applyFill="1" applyBorder="1" applyAlignment="1">
      <alignment horizontal="center" vertical="center" textRotation="255" wrapText="1"/>
    </xf>
    <xf numFmtId="0" fontId="6" fillId="32" borderId="23" xfId="0" applyFont="1" applyFill="1" applyBorder="1" applyAlignment="1">
      <alignment horizontal="center" vertical="center" textRotation="255" wrapText="1"/>
    </xf>
    <xf numFmtId="0" fontId="6" fillId="32" borderId="24" xfId="0" applyFont="1" applyFill="1" applyBorder="1" applyAlignment="1">
      <alignment horizontal="center" vertical="center" textRotation="255" wrapText="1"/>
    </xf>
    <xf numFmtId="0" fontId="6" fillId="32" borderId="25" xfId="0" applyFont="1" applyFill="1" applyBorder="1" applyAlignment="1">
      <alignment horizontal="center" vertical="center" textRotation="255" wrapText="1"/>
    </xf>
    <xf numFmtId="0" fontId="2" fillId="20" borderId="0" xfId="0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5" fillId="28" borderId="23" xfId="0" applyFont="1" applyFill="1" applyBorder="1" applyAlignment="1">
      <alignment horizontal="center" vertical="center" textRotation="255"/>
    </xf>
    <xf numFmtId="0" fontId="15" fillId="28" borderId="24" xfId="0" applyFont="1" applyFill="1" applyBorder="1" applyAlignment="1">
      <alignment horizontal="center" vertical="center" textRotation="255"/>
    </xf>
    <xf numFmtId="0" fontId="15" fillId="28" borderId="25" xfId="0" applyFont="1" applyFill="1" applyBorder="1" applyAlignment="1">
      <alignment horizontal="center" vertical="center" textRotation="255"/>
    </xf>
    <xf numFmtId="0" fontId="15" fillId="11" borderId="23" xfId="0" applyFont="1" applyFill="1" applyBorder="1" applyAlignment="1">
      <alignment horizontal="center" vertical="center" textRotation="255" wrapText="1"/>
    </xf>
    <xf numFmtId="0" fontId="15" fillId="11" borderId="24" xfId="0" applyFont="1" applyFill="1" applyBorder="1" applyAlignment="1">
      <alignment horizontal="center" vertical="center" textRotation="255" wrapText="1"/>
    </xf>
    <xf numFmtId="0" fontId="15" fillId="11" borderId="25" xfId="0" applyFont="1" applyFill="1" applyBorder="1" applyAlignment="1">
      <alignment horizontal="center" vertical="center" textRotation="255" wrapText="1"/>
    </xf>
    <xf numFmtId="0" fontId="6" fillId="24" borderId="23" xfId="0" applyFont="1" applyFill="1" applyBorder="1" applyAlignment="1">
      <alignment horizontal="center" vertical="center" textRotation="255" wrapText="1"/>
    </xf>
    <xf numFmtId="0" fontId="6" fillId="24" borderId="24" xfId="0" applyFont="1" applyFill="1" applyBorder="1" applyAlignment="1">
      <alignment horizontal="center" vertical="center" textRotation="255" wrapText="1"/>
    </xf>
    <xf numFmtId="0" fontId="6" fillId="24" borderId="25" xfId="0" applyFont="1" applyFill="1" applyBorder="1" applyAlignment="1">
      <alignment horizontal="center" vertical="center" textRotation="255" wrapText="1"/>
    </xf>
    <xf numFmtId="0" fontId="6" fillId="4" borderId="24" xfId="0" applyFont="1" applyFill="1" applyBorder="1" applyAlignment="1">
      <alignment horizontal="center" vertical="center" textRotation="45" wrapText="1"/>
    </xf>
    <xf numFmtId="0" fontId="2" fillId="11" borderId="0" xfId="0" applyFont="1" applyFill="1" applyAlignment="1">
      <alignment horizontal="center" vertical="center"/>
    </xf>
    <xf numFmtId="0" fontId="2" fillId="21" borderId="0" xfId="0" applyFont="1" applyFill="1" applyAlignment="1">
      <alignment horizontal="center"/>
    </xf>
    <xf numFmtId="0" fontId="2" fillId="19" borderId="0" xfId="0" applyFont="1" applyFill="1" applyAlignment="1">
      <alignment horizontal="center" vertical="center"/>
    </xf>
    <xf numFmtId="0" fontId="2" fillId="23" borderId="0" xfId="0" applyFont="1" applyFill="1" applyAlignment="1">
      <alignment horizontal="center" vertical="center"/>
    </xf>
    <xf numFmtId="0" fontId="19" fillId="0" borderId="0" xfId="0" applyFont="1" applyAlignment="1">
      <alignment horizontal="right"/>
    </xf>
    <xf numFmtId="0" fontId="16" fillId="2" borderId="31" xfId="0" applyFont="1" applyFill="1" applyBorder="1" applyAlignment="1">
      <alignment horizontal="center" vertical="center"/>
    </xf>
    <xf numFmtId="0" fontId="16" fillId="25" borderId="31" xfId="0" applyFont="1" applyFill="1" applyBorder="1" applyAlignment="1">
      <alignment horizontal="center" vertical="center"/>
    </xf>
    <xf numFmtId="0" fontId="16" fillId="22" borderId="31" xfId="0" applyFont="1" applyFill="1" applyBorder="1" applyAlignment="1">
      <alignment horizontal="center" vertical="center" textRotation="255" wrapText="1"/>
    </xf>
    <xf numFmtId="0" fontId="16" fillId="26" borderId="31" xfId="0" applyFont="1" applyFill="1" applyBorder="1" applyAlignment="1">
      <alignment horizontal="center" vertical="center" wrapText="1"/>
    </xf>
    <xf numFmtId="0" fontId="16" fillId="47" borderId="31" xfId="0" applyFont="1" applyFill="1" applyBorder="1" applyAlignment="1">
      <alignment horizontal="center" vertical="center" wrapText="1"/>
    </xf>
    <xf numFmtId="0" fontId="16" fillId="26" borderId="31" xfId="0" applyFont="1" applyFill="1" applyBorder="1" applyAlignment="1">
      <alignment horizontal="center" vertical="center" textRotation="90" wrapText="1"/>
    </xf>
    <xf numFmtId="0" fontId="15" fillId="34" borderId="74" xfId="0" applyFont="1" applyFill="1" applyBorder="1" applyAlignment="1">
      <alignment horizontal="center" vertical="center" wrapText="1"/>
    </xf>
    <xf numFmtId="0" fontId="15" fillId="34" borderId="75" xfId="0" applyFont="1" applyFill="1" applyBorder="1" applyAlignment="1">
      <alignment horizontal="center" vertical="center" wrapText="1"/>
    </xf>
    <xf numFmtId="0" fontId="15" fillId="34" borderId="76" xfId="0" applyFont="1" applyFill="1" applyBorder="1" applyAlignment="1">
      <alignment horizontal="center" vertical="center" wrapText="1"/>
    </xf>
    <xf numFmtId="0" fontId="27" fillId="22" borderId="0" xfId="0" applyFont="1" applyFill="1" applyAlignment="1">
      <alignment horizontal="center" vertical="center" wrapText="1"/>
    </xf>
  </cellXfs>
  <cellStyles count="1">
    <cellStyle name="Normal" xfId="0" builtinId="0"/>
  </cellStyles>
  <dxfs count="78"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000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9933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66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66CC"/>
      <color rgb="FFFF6699"/>
      <color rgb="FFFF99CC"/>
      <color rgb="FFCCFFCC"/>
      <color rgb="FF5B9BD5"/>
      <color rgb="FF70AD47"/>
      <color rgb="FFFF6600"/>
      <color rgb="FFFF9933"/>
      <color rgb="FFCC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H80"/>
  <sheetViews>
    <sheetView topLeftCell="A62" workbookViewId="0">
      <selection activeCell="J62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140625" style="9" customWidth="1"/>
    <col min="6" max="7" width="15.7109375" style="9" customWidth="1"/>
    <col min="8" max="8" width="24.140625" style="9" bestFit="1" customWidth="1"/>
  </cols>
  <sheetData>
    <row r="1" spans="1:8" ht="26.25" x14ac:dyDescent="0.25">
      <c r="B1" s="821" t="s">
        <v>1094</v>
      </c>
      <c r="C1" s="821"/>
      <c r="D1" s="449">
        <v>2027</v>
      </c>
    </row>
    <row r="2" spans="1:8" ht="15" customHeight="1" x14ac:dyDescent="0.25"/>
    <row r="3" spans="1:8" x14ac:dyDescent="0.25">
      <c r="B3" s="827" t="s">
        <v>9</v>
      </c>
      <c r="C3" s="827"/>
      <c r="D3" s="827"/>
      <c r="E3" s="827"/>
      <c r="F3" s="827"/>
      <c r="G3" s="827"/>
      <c r="H3" s="827"/>
    </row>
    <row r="4" spans="1:8" x14ac:dyDescent="0.25">
      <c r="B4" s="827"/>
      <c r="C4" s="827"/>
      <c r="D4" s="827"/>
      <c r="E4" s="827"/>
      <c r="F4" s="827"/>
      <c r="G4" s="827"/>
      <c r="H4" s="827"/>
    </row>
    <row r="5" spans="1:8" ht="32.1" customHeight="1" thickBot="1" x14ac:dyDescent="0.3">
      <c r="B5" s="1"/>
      <c r="C5" s="9"/>
      <c r="D5" s="1"/>
    </row>
    <row r="6" spans="1:8" ht="32.1" customHeight="1" thickBot="1" x14ac:dyDescent="0.3">
      <c r="B6" s="12" t="s">
        <v>1</v>
      </c>
      <c r="C6" s="13" t="s">
        <v>11</v>
      </c>
      <c r="D6" s="14" t="s">
        <v>2</v>
      </c>
      <c r="E6" s="13" t="s">
        <v>13</v>
      </c>
      <c r="F6" s="13" t="s">
        <v>3</v>
      </c>
      <c r="G6" s="115" t="s">
        <v>281</v>
      </c>
      <c r="H6" s="253" t="s">
        <v>423</v>
      </c>
    </row>
    <row r="7" spans="1:8" ht="32.1" customHeight="1" thickBot="1" x14ac:dyDescent="0.3">
      <c r="B7" s="338" t="s">
        <v>996</v>
      </c>
      <c r="C7" s="84" t="s">
        <v>155</v>
      </c>
      <c r="D7" s="254" t="s">
        <v>12</v>
      </c>
      <c r="E7" s="255" t="s">
        <v>66</v>
      </c>
      <c r="F7" s="84">
        <v>2023</v>
      </c>
      <c r="G7" s="319">
        <f>F7+10</f>
        <v>2033</v>
      </c>
      <c r="H7" s="256"/>
    </row>
    <row r="8" spans="1:8" ht="32.1" customHeight="1" thickBot="1" x14ac:dyDescent="0.3">
      <c r="B8" s="327" t="s">
        <v>1020</v>
      </c>
      <c r="C8" s="258" t="s">
        <v>502</v>
      </c>
      <c r="D8" s="259" t="s">
        <v>12</v>
      </c>
      <c r="E8" s="252" t="s">
        <v>63</v>
      </c>
      <c r="F8" s="11">
        <v>2025</v>
      </c>
      <c r="G8" s="319">
        <f>F8+10</f>
        <v>2035</v>
      </c>
      <c r="H8" s="245"/>
    </row>
    <row r="9" spans="1:8" ht="32.1" customHeight="1" thickBot="1" x14ac:dyDescent="0.3">
      <c r="B9" s="325" t="s">
        <v>1021</v>
      </c>
      <c r="C9" s="184" t="s">
        <v>1201</v>
      </c>
      <c r="D9" s="190" t="s">
        <v>12</v>
      </c>
      <c r="E9" s="190" t="s">
        <v>280</v>
      </c>
      <c r="F9" s="10">
        <v>2023</v>
      </c>
      <c r="G9" s="119">
        <f>F9+10</f>
        <v>2033</v>
      </c>
      <c r="H9" s="194"/>
    </row>
    <row r="10" spans="1:8" ht="32.1" customHeight="1" thickBot="1" x14ac:dyDescent="0.3">
      <c r="B10" s="257"/>
      <c r="C10" s="9"/>
      <c r="D10" s="1"/>
    </row>
    <row r="11" spans="1:8" ht="42" customHeight="1" x14ac:dyDescent="0.25">
      <c r="A11" s="822" t="s">
        <v>359</v>
      </c>
      <c r="B11" s="290" t="s">
        <v>846</v>
      </c>
      <c r="C11" s="80" t="s">
        <v>154</v>
      </c>
      <c r="D11" s="42" t="s">
        <v>16</v>
      </c>
      <c r="E11" s="117" t="s">
        <v>363</v>
      </c>
      <c r="F11" s="11">
        <v>2021</v>
      </c>
      <c r="G11" s="102">
        <f t="shared" ref="G11:G26" si="0">F11+10</f>
        <v>2031</v>
      </c>
      <c r="H11" s="120"/>
    </row>
    <row r="12" spans="1:8" ht="42" customHeight="1" x14ac:dyDescent="0.25">
      <c r="A12" s="823"/>
      <c r="B12" s="291" t="s">
        <v>847</v>
      </c>
      <c r="C12" s="54" t="s">
        <v>154</v>
      </c>
      <c r="D12" s="40" t="s">
        <v>12</v>
      </c>
      <c r="E12" s="70" t="s">
        <v>280</v>
      </c>
      <c r="F12" s="8">
        <v>2021</v>
      </c>
      <c r="G12" s="62">
        <f t="shared" si="0"/>
        <v>2031</v>
      </c>
      <c r="H12" s="123"/>
    </row>
    <row r="13" spans="1:8" ht="42" customHeight="1" x14ac:dyDescent="0.25">
      <c r="A13" s="823"/>
      <c r="B13" s="291" t="s">
        <v>848</v>
      </c>
      <c r="C13" s="8" t="s">
        <v>157</v>
      </c>
      <c r="D13" s="45" t="s">
        <v>16</v>
      </c>
      <c r="E13" s="72" t="s">
        <v>363</v>
      </c>
      <c r="F13" s="8">
        <v>2021</v>
      </c>
      <c r="G13" s="62">
        <f t="shared" si="0"/>
        <v>2031</v>
      </c>
      <c r="H13" s="123"/>
    </row>
    <row r="14" spans="1:8" ht="42" customHeight="1" x14ac:dyDescent="0.25">
      <c r="A14" s="823"/>
      <c r="B14" s="291" t="s">
        <v>849</v>
      </c>
      <c r="C14" s="8" t="s">
        <v>158</v>
      </c>
      <c r="D14" s="40" t="s">
        <v>12</v>
      </c>
      <c r="E14" s="70" t="s">
        <v>280</v>
      </c>
      <c r="F14" s="8">
        <v>2018</v>
      </c>
      <c r="G14" s="62">
        <f t="shared" si="0"/>
        <v>2028</v>
      </c>
      <c r="H14" s="123"/>
    </row>
    <row r="15" spans="1:8" ht="32.1" customHeight="1" x14ac:dyDescent="0.25">
      <c r="A15" s="823"/>
      <c r="B15" s="291" t="s">
        <v>850</v>
      </c>
      <c r="C15" s="8" t="s">
        <v>156</v>
      </c>
      <c r="D15" s="40" t="s">
        <v>12</v>
      </c>
      <c r="E15" s="70" t="s">
        <v>280</v>
      </c>
      <c r="F15" s="8">
        <v>2018</v>
      </c>
      <c r="G15" s="62">
        <f t="shared" si="0"/>
        <v>2028</v>
      </c>
      <c r="H15" s="123"/>
    </row>
    <row r="16" spans="1:8" ht="32.1" customHeight="1" thickBot="1" x14ac:dyDescent="0.3">
      <c r="A16" s="824"/>
      <c r="B16" s="292" t="s">
        <v>851</v>
      </c>
      <c r="C16" s="10" t="s">
        <v>156</v>
      </c>
      <c r="D16" s="46" t="s">
        <v>16</v>
      </c>
      <c r="E16" s="61" t="s">
        <v>363</v>
      </c>
      <c r="F16" s="10">
        <v>2021</v>
      </c>
      <c r="G16" s="63">
        <f t="shared" si="0"/>
        <v>2031</v>
      </c>
      <c r="H16" s="121"/>
    </row>
    <row r="17" spans="1:8" ht="32.1" customHeight="1" x14ac:dyDescent="0.25">
      <c r="A17" s="828" t="s">
        <v>524</v>
      </c>
      <c r="B17" s="290" t="s">
        <v>852</v>
      </c>
      <c r="C17" s="47" t="s">
        <v>159</v>
      </c>
      <c r="D17" s="78" t="s">
        <v>12</v>
      </c>
      <c r="E17" s="114" t="s">
        <v>63</v>
      </c>
      <c r="F17" s="47">
        <v>2023</v>
      </c>
      <c r="G17" s="102">
        <f t="shared" si="0"/>
        <v>2033</v>
      </c>
      <c r="H17" s="124"/>
    </row>
    <row r="18" spans="1:8" ht="32.1" customHeight="1" thickBot="1" x14ac:dyDescent="0.3">
      <c r="A18" s="829"/>
      <c r="B18" s="292" t="s">
        <v>853</v>
      </c>
      <c r="C18" s="145" t="s">
        <v>427</v>
      </c>
      <c r="D18" s="41" t="s">
        <v>12</v>
      </c>
      <c r="E18" s="68" t="s">
        <v>280</v>
      </c>
      <c r="F18" s="10">
        <v>2023</v>
      </c>
      <c r="G18" s="63">
        <f t="shared" si="0"/>
        <v>2033</v>
      </c>
      <c r="H18" s="121"/>
    </row>
    <row r="19" spans="1:8" ht="32.1" customHeight="1" x14ac:dyDescent="0.25">
      <c r="A19" s="830" t="s">
        <v>525</v>
      </c>
      <c r="B19" s="293" t="s">
        <v>854</v>
      </c>
      <c r="C19" s="112" t="s">
        <v>420</v>
      </c>
      <c r="D19" s="78" t="s">
        <v>12</v>
      </c>
      <c r="E19" s="114" t="s">
        <v>280</v>
      </c>
      <c r="F19" s="47">
        <v>2021</v>
      </c>
      <c r="G19" s="102">
        <f t="shared" si="0"/>
        <v>2031</v>
      </c>
      <c r="H19" s="124"/>
    </row>
    <row r="20" spans="1:8" ht="32.1" customHeight="1" thickBot="1" x14ac:dyDescent="0.3">
      <c r="A20" s="831"/>
      <c r="B20" s="292" t="s">
        <v>855</v>
      </c>
      <c r="C20" s="57" t="s">
        <v>420</v>
      </c>
      <c r="D20" s="50" t="s">
        <v>16</v>
      </c>
      <c r="E20" s="71" t="s">
        <v>363</v>
      </c>
      <c r="F20" s="52">
        <v>2021</v>
      </c>
      <c r="G20" s="63">
        <f t="shared" si="0"/>
        <v>2031</v>
      </c>
      <c r="H20" s="121"/>
    </row>
    <row r="21" spans="1:8" ht="32.1" customHeight="1" x14ac:dyDescent="0.25">
      <c r="A21" s="825" t="s">
        <v>359</v>
      </c>
      <c r="B21" s="290" t="s">
        <v>856</v>
      </c>
      <c r="C21" s="144" t="s">
        <v>428</v>
      </c>
      <c r="D21" s="42" t="s">
        <v>16</v>
      </c>
      <c r="E21" s="117" t="s">
        <v>363</v>
      </c>
      <c r="F21" s="11">
        <v>2021</v>
      </c>
      <c r="G21" s="102">
        <f t="shared" si="0"/>
        <v>2031</v>
      </c>
      <c r="H21" s="124"/>
    </row>
    <row r="22" spans="1:8" ht="42" customHeight="1" thickBot="1" x14ac:dyDescent="0.3">
      <c r="A22" s="826"/>
      <c r="B22" s="292" t="s">
        <v>857</v>
      </c>
      <c r="C22" s="145" t="s">
        <v>429</v>
      </c>
      <c r="D22" s="41" t="s">
        <v>12</v>
      </c>
      <c r="E22" s="68" t="s">
        <v>280</v>
      </c>
      <c r="F22" s="10">
        <v>2021</v>
      </c>
      <c r="G22" s="63">
        <f t="shared" si="0"/>
        <v>2031</v>
      </c>
      <c r="H22" s="121"/>
    </row>
    <row r="23" spans="1:8" ht="32.1" customHeight="1" x14ac:dyDescent="0.25">
      <c r="A23" s="839" t="s">
        <v>526</v>
      </c>
      <c r="B23" s="290" t="s">
        <v>858</v>
      </c>
      <c r="C23" s="47" t="s">
        <v>160</v>
      </c>
      <c r="D23" s="48" t="s">
        <v>16</v>
      </c>
      <c r="E23" s="126" t="s">
        <v>363</v>
      </c>
      <c r="F23" s="47">
        <v>2023</v>
      </c>
      <c r="G23" s="102">
        <f t="shared" si="0"/>
        <v>2033</v>
      </c>
      <c r="H23" s="124"/>
    </row>
    <row r="24" spans="1:8" ht="30" customHeight="1" x14ac:dyDescent="0.25">
      <c r="A24" s="840"/>
      <c r="B24" s="291" t="s">
        <v>859</v>
      </c>
      <c r="C24" s="8" t="s">
        <v>161</v>
      </c>
      <c r="D24" s="45" t="s">
        <v>16</v>
      </c>
      <c r="E24" s="72" t="s">
        <v>363</v>
      </c>
      <c r="F24" s="8">
        <v>2025</v>
      </c>
      <c r="G24" s="62">
        <f t="shared" si="0"/>
        <v>2035</v>
      </c>
      <c r="H24" s="123"/>
    </row>
    <row r="25" spans="1:8" ht="32.1" customHeight="1" thickBot="1" x14ac:dyDescent="0.3">
      <c r="A25" s="840"/>
      <c r="B25" s="300" t="s">
        <v>860</v>
      </c>
      <c r="C25" s="57" t="s">
        <v>496</v>
      </c>
      <c r="D25" s="50" t="s">
        <v>16</v>
      </c>
      <c r="E25" s="71" t="s">
        <v>363</v>
      </c>
      <c r="F25" s="52">
        <v>2025</v>
      </c>
      <c r="G25" s="64">
        <f t="shared" si="0"/>
        <v>2035</v>
      </c>
      <c r="H25" s="201"/>
    </row>
    <row r="26" spans="1:8" ht="32.1" customHeight="1" thickBot="1" x14ac:dyDescent="0.3">
      <c r="A26" s="494" t="s">
        <v>1041</v>
      </c>
      <c r="B26" s="495" t="s">
        <v>1042</v>
      </c>
      <c r="C26" s="496" t="s">
        <v>1043</v>
      </c>
      <c r="D26" s="497" t="s">
        <v>12</v>
      </c>
      <c r="E26" s="497" t="s">
        <v>280</v>
      </c>
      <c r="F26" s="43">
        <v>2025</v>
      </c>
      <c r="G26" s="119">
        <f t="shared" si="0"/>
        <v>2035</v>
      </c>
      <c r="H26" s="498"/>
    </row>
    <row r="27" spans="1:8" ht="32.1" customHeight="1" thickBot="1" x14ac:dyDescent="0.3">
      <c r="B27" s="241"/>
      <c r="C27" s="9"/>
      <c r="D27" s="1"/>
    </row>
    <row r="28" spans="1:8" ht="32.1" customHeight="1" x14ac:dyDescent="0.25">
      <c r="A28" s="841" t="s">
        <v>162</v>
      </c>
      <c r="B28" s="290" t="s">
        <v>861</v>
      </c>
      <c r="C28" s="11" t="s">
        <v>163</v>
      </c>
      <c r="D28" s="42" t="s">
        <v>16</v>
      </c>
      <c r="E28" s="117" t="s">
        <v>363</v>
      </c>
      <c r="F28" s="11">
        <v>2023</v>
      </c>
      <c r="G28" s="102">
        <f t="shared" ref="G28:G33" si="1">F28+10</f>
        <v>2033</v>
      </c>
      <c r="H28" s="560"/>
    </row>
    <row r="29" spans="1:8" ht="30" customHeight="1" x14ac:dyDescent="0.25">
      <c r="A29" s="842"/>
      <c r="B29" s="291" t="s">
        <v>862</v>
      </c>
      <c r="C29" s="8" t="s">
        <v>164</v>
      </c>
      <c r="D29" s="40" t="s">
        <v>12</v>
      </c>
      <c r="E29" s="70" t="s">
        <v>280</v>
      </c>
      <c r="F29" s="8">
        <v>2023</v>
      </c>
      <c r="G29" s="62">
        <f t="shared" si="1"/>
        <v>2033</v>
      </c>
      <c r="H29" s="561"/>
    </row>
    <row r="30" spans="1:8" ht="32.1" customHeight="1" x14ac:dyDescent="0.25">
      <c r="A30" s="842"/>
      <c r="B30" s="291" t="s">
        <v>863</v>
      </c>
      <c r="C30" s="52" t="s">
        <v>162</v>
      </c>
      <c r="D30" s="53" t="s">
        <v>12</v>
      </c>
      <c r="E30" s="69" t="s">
        <v>280</v>
      </c>
      <c r="F30" s="52">
        <v>2023</v>
      </c>
      <c r="G30" s="62">
        <f t="shared" si="1"/>
        <v>2033</v>
      </c>
      <c r="H30" s="561"/>
    </row>
    <row r="31" spans="1:8" ht="32.1" customHeight="1" thickBot="1" x14ac:dyDescent="0.3">
      <c r="A31" s="843"/>
      <c r="B31" s="292" t="s">
        <v>864</v>
      </c>
      <c r="C31" s="10" t="s">
        <v>421</v>
      </c>
      <c r="D31" s="46" t="s">
        <v>16</v>
      </c>
      <c r="E31" s="61" t="s">
        <v>363</v>
      </c>
      <c r="F31" s="10">
        <v>2022</v>
      </c>
      <c r="G31" s="63">
        <f t="shared" si="1"/>
        <v>2032</v>
      </c>
      <c r="H31" s="562"/>
    </row>
    <row r="32" spans="1:8" ht="32.1" customHeight="1" x14ac:dyDescent="0.25">
      <c r="A32" s="852" t="s">
        <v>1041</v>
      </c>
      <c r="B32" s="290" t="s">
        <v>1037</v>
      </c>
      <c r="C32" s="322" t="s">
        <v>1039</v>
      </c>
      <c r="D32" s="51" t="s">
        <v>12</v>
      </c>
      <c r="E32" s="225" t="s">
        <v>280</v>
      </c>
      <c r="F32" s="11">
        <v>2021</v>
      </c>
      <c r="G32" s="102">
        <f t="shared" si="1"/>
        <v>2031</v>
      </c>
      <c r="H32" s="120"/>
    </row>
    <row r="33" spans="1:8" ht="32.1" customHeight="1" thickBot="1" x14ac:dyDescent="0.3">
      <c r="A33" s="853"/>
      <c r="B33" s="292" t="s">
        <v>1038</v>
      </c>
      <c r="C33" s="81" t="s">
        <v>1040</v>
      </c>
      <c r="D33" s="41" t="s">
        <v>12</v>
      </c>
      <c r="E33" s="68" t="s">
        <v>63</v>
      </c>
      <c r="F33" s="10">
        <v>2023</v>
      </c>
      <c r="G33" s="63">
        <f t="shared" si="1"/>
        <v>2033</v>
      </c>
      <c r="H33" s="121"/>
    </row>
    <row r="34" spans="1:8" ht="32.1" customHeight="1" thickBot="1" x14ac:dyDescent="0.3">
      <c r="B34" s="241"/>
      <c r="C34" s="9"/>
      <c r="D34" s="1"/>
    </row>
    <row r="35" spans="1:8" ht="32.1" customHeight="1" x14ac:dyDescent="0.25">
      <c r="A35" s="844" t="s">
        <v>527</v>
      </c>
      <c r="B35" s="290" t="s">
        <v>865</v>
      </c>
      <c r="C35" s="84" t="s">
        <v>165</v>
      </c>
      <c r="D35" s="42" t="s">
        <v>16</v>
      </c>
      <c r="E35" s="117" t="s">
        <v>363</v>
      </c>
      <c r="F35" s="11">
        <v>2023</v>
      </c>
      <c r="G35" s="102">
        <f t="shared" ref="G35:G47" si="2">F35+10</f>
        <v>2033</v>
      </c>
      <c r="H35" s="120"/>
    </row>
    <row r="36" spans="1:8" ht="32.1" customHeight="1" thickBot="1" x14ac:dyDescent="0.3">
      <c r="A36" s="845"/>
      <c r="B36" s="292" t="s">
        <v>866</v>
      </c>
      <c r="C36" s="10" t="s">
        <v>165</v>
      </c>
      <c r="D36" s="46" t="s">
        <v>16</v>
      </c>
      <c r="E36" s="61" t="s">
        <v>363</v>
      </c>
      <c r="F36" s="10">
        <v>2023</v>
      </c>
      <c r="G36" s="63">
        <f t="shared" si="2"/>
        <v>2033</v>
      </c>
      <c r="H36" s="121"/>
    </row>
    <row r="37" spans="1:8" ht="32.1" customHeight="1" x14ac:dyDescent="0.25">
      <c r="A37" s="846" t="s">
        <v>528</v>
      </c>
      <c r="B37" s="293" t="s">
        <v>867</v>
      </c>
      <c r="C37" s="47" t="s">
        <v>166</v>
      </c>
      <c r="D37" s="48" t="s">
        <v>16</v>
      </c>
      <c r="E37" s="126" t="s">
        <v>363</v>
      </c>
      <c r="F37" s="47">
        <v>2023</v>
      </c>
      <c r="G37" s="102">
        <f t="shared" si="2"/>
        <v>2033</v>
      </c>
      <c r="H37" s="124"/>
    </row>
    <row r="38" spans="1:8" ht="32.1" customHeight="1" x14ac:dyDescent="0.25">
      <c r="A38" s="847"/>
      <c r="B38" s="291" t="s">
        <v>868</v>
      </c>
      <c r="C38" s="8" t="s">
        <v>167</v>
      </c>
      <c r="D38" s="40" t="s">
        <v>12</v>
      </c>
      <c r="E38" s="70" t="s">
        <v>280</v>
      </c>
      <c r="F38" s="8">
        <v>2018</v>
      </c>
      <c r="G38" s="62">
        <f t="shared" si="2"/>
        <v>2028</v>
      </c>
      <c r="H38" s="123"/>
    </row>
    <row r="39" spans="1:8" ht="32.1" customHeight="1" x14ac:dyDescent="0.25">
      <c r="A39" s="847"/>
      <c r="B39" s="291" t="s">
        <v>869</v>
      </c>
      <c r="C39" s="8" t="s">
        <v>168</v>
      </c>
      <c r="D39" s="45" t="s">
        <v>16</v>
      </c>
      <c r="E39" s="72" t="s">
        <v>363</v>
      </c>
      <c r="F39" s="8">
        <v>2023</v>
      </c>
      <c r="G39" s="62">
        <f t="shared" si="2"/>
        <v>2033</v>
      </c>
      <c r="H39" s="123"/>
    </row>
    <row r="40" spans="1:8" ht="32.1" customHeight="1" x14ac:dyDescent="0.25">
      <c r="A40" s="847"/>
      <c r="B40" s="291" t="s">
        <v>870</v>
      </c>
      <c r="C40" s="8" t="s">
        <v>169</v>
      </c>
      <c r="D40" s="45" t="s">
        <v>16</v>
      </c>
      <c r="E40" s="72" t="s">
        <v>363</v>
      </c>
      <c r="F40" s="8">
        <v>2021</v>
      </c>
      <c r="G40" s="62">
        <f t="shared" si="2"/>
        <v>2031</v>
      </c>
      <c r="H40" s="123"/>
    </row>
    <row r="41" spans="1:8" ht="32.1" customHeight="1" x14ac:dyDescent="0.25">
      <c r="A41" s="847"/>
      <c r="B41" s="291" t="s">
        <v>871</v>
      </c>
      <c r="C41" s="8" t="s">
        <v>170</v>
      </c>
      <c r="D41" s="45" t="s">
        <v>16</v>
      </c>
      <c r="E41" s="72" t="s">
        <v>363</v>
      </c>
      <c r="F41" s="8">
        <v>2023</v>
      </c>
      <c r="G41" s="62">
        <f t="shared" si="2"/>
        <v>2033</v>
      </c>
      <c r="H41" s="123"/>
    </row>
    <row r="42" spans="1:8" ht="30.75" thickBot="1" x14ac:dyDescent="0.3">
      <c r="A42" s="848"/>
      <c r="B42" s="292" t="s">
        <v>872</v>
      </c>
      <c r="C42" s="10" t="s">
        <v>171</v>
      </c>
      <c r="D42" s="46" t="s">
        <v>16</v>
      </c>
      <c r="E42" s="61" t="s">
        <v>363</v>
      </c>
      <c r="F42" s="10">
        <v>2023</v>
      </c>
      <c r="G42" s="63">
        <f t="shared" si="2"/>
        <v>2033</v>
      </c>
      <c r="H42" s="121"/>
    </row>
    <row r="43" spans="1:8" ht="32.1" customHeight="1" x14ac:dyDescent="0.25">
      <c r="A43" s="849" t="s">
        <v>529</v>
      </c>
      <c r="B43" s="293" t="s">
        <v>873</v>
      </c>
      <c r="C43" s="47" t="s">
        <v>172</v>
      </c>
      <c r="D43" s="48" t="s">
        <v>16</v>
      </c>
      <c r="E43" s="126" t="s">
        <v>363</v>
      </c>
      <c r="F43" s="47">
        <v>2023</v>
      </c>
      <c r="G43" s="102">
        <f t="shared" si="2"/>
        <v>2033</v>
      </c>
      <c r="H43" s="124"/>
    </row>
    <row r="44" spans="1:8" ht="30" x14ac:dyDescent="0.25">
      <c r="A44" s="850"/>
      <c r="B44" s="291" t="s">
        <v>874</v>
      </c>
      <c r="C44" s="8" t="s">
        <v>173</v>
      </c>
      <c r="D44" s="45" t="s">
        <v>16</v>
      </c>
      <c r="E44" s="72" t="s">
        <v>363</v>
      </c>
      <c r="F44" s="8">
        <v>2023</v>
      </c>
      <c r="G44" s="62">
        <f t="shared" si="2"/>
        <v>2033</v>
      </c>
      <c r="H44" s="123"/>
    </row>
    <row r="45" spans="1:8" ht="32.1" customHeight="1" thickBot="1" x14ac:dyDescent="0.3">
      <c r="A45" s="851"/>
      <c r="B45" s="292" t="s">
        <v>875</v>
      </c>
      <c r="C45" s="10" t="s">
        <v>422</v>
      </c>
      <c r="D45" s="46" t="s">
        <v>16</v>
      </c>
      <c r="E45" s="61" t="s">
        <v>363</v>
      </c>
      <c r="F45" s="10">
        <v>2023</v>
      </c>
      <c r="G45" s="63">
        <f t="shared" si="2"/>
        <v>2033</v>
      </c>
      <c r="H45" s="121"/>
    </row>
    <row r="46" spans="1:8" ht="32.1" customHeight="1" thickBot="1" x14ac:dyDescent="0.3">
      <c r="A46" s="269" t="s">
        <v>530</v>
      </c>
      <c r="B46" s="299" t="s">
        <v>876</v>
      </c>
      <c r="C46" s="105" t="s">
        <v>174</v>
      </c>
      <c r="D46" s="86" t="s">
        <v>16</v>
      </c>
      <c r="E46" s="268" t="s">
        <v>363</v>
      </c>
      <c r="F46" s="105">
        <v>2023</v>
      </c>
      <c r="G46" s="353">
        <f t="shared" si="2"/>
        <v>2033</v>
      </c>
      <c r="H46" s="122"/>
    </row>
    <row r="47" spans="1:8" ht="32.1" customHeight="1" thickBot="1" x14ac:dyDescent="0.3">
      <c r="A47" s="499" t="s">
        <v>1166</v>
      </c>
      <c r="B47" s="299" t="s">
        <v>1168</v>
      </c>
      <c r="C47" s="500" t="s">
        <v>1167</v>
      </c>
      <c r="D47" s="44" t="s">
        <v>16</v>
      </c>
      <c r="E47" s="118" t="s">
        <v>363</v>
      </c>
      <c r="F47" s="43">
        <v>2023</v>
      </c>
      <c r="G47" s="368">
        <f t="shared" si="2"/>
        <v>2033</v>
      </c>
      <c r="H47" s="125"/>
    </row>
    <row r="48" spans="1:8" ht="32.1" customHeight="1" thickBot="1" x14ac:dyDescent="0.3">
      <c r="B48" s="241"/>
      <c r="C48" s="9"/>
      <c r="D48" s="1"/>
    </row>
    <row r="49" spans="1:8" ht="32.1" customHeight="1" thickBot="1" x14ac:dyDescent="0.3">
      <c r="A49" s="221" t="s">
        <v>531</v>
      </c>
      <c r="B49" s="294" t="s">
        <v>877</v>
      </c>
      <c r="C49" s="43" t="s">
        <v>175</v>
      </c>
      <c r="D49" s="83" t="s">
        <v>12</v>
      </c>
      <c r="E49" s="116" t="s">
        <v>63</v>
      </c>
      <c r="F49" s="43">
        <v>2025</v>
      </c>
      <c r="G49" s="119">
        <f>F49+10</f>
        <v>2035</v>
      </c>
      <c r="H49" s="125"/>
    </row>
    <row r="50" spans="1:8" ht="32.1" customHeight="1" thickBot="1" x14ac:dyDescent="0.3">
      <c r="B50" s="241"/>
      <c r="C50" s="9"/>
      <c r="D50" s="1"/>
    </row>
    <row r="51" spans="1:8" ht="32.1" customHeight="1" x14ac:dyDescent="0.25">
      <c r="A51" s="832" t="s">
        <v>532</v>
      </c>
      <c r="B51" s="290" t="s">
        <v>878</v>
      </c>
      <c r="C51" s="80" t="s">
        <v>176</v>
      </c>
      <c r="D51" s="42" t="s">
        <v>16</v>
      </c>
      <c r="E51" s="117" t="s">
        <v>363</v>
      </c>
      <c r="F51" s="11">
        <v>2020</v>
      </c>
      <c r="G51" s="102">
        <f t="shared" ref="G51:G56" si="3">F51+10</f>
        <v>2030</v>
      </c>
      <c r="H51" s="572"/>
    </row>
    <row r="52" spans="1:8" ht="30" customHeight="1" x14ac:dyDescent="0.25">
      <c r="A52" s="833"/>
      <c r="B52" s="291" t="s">
        <v>879</v>
      </c>
      <c r="C52" s="54" t="s">
        <v>177</v>
      </c>
      <c r="D52" s="40" t="s">
        <v>12</v>
      </c>
      <c r="E52" s="70" t="s">
        <v>280</v>
      </c>
      <c r="F52" s="8">
        <v>2025</v>
      </c>
      <c r="G52" s="62">
        <f t="shared" si="3"/>
        <v>2035</v>
      </c>
      <c r="H52" s="123"/>
    </row>
    <row r="53" spans="1:8" ht="32.1" customHeight="1" x14ac:dyDescent="0.25">
      <c r="A53" s="833"/>
      <c r="B53" s="291" t="s">
        <v>880</v>
      </c>
      <c r="C53" s="54" t="s">
        <v>180</v>
      </c>
      <c r="D53" s="45" t="s">
        <v>16</v>
      </c>
      <c r="E53" s="72" t="s">
        <v>363</v>
      </c>
      <c r="F53" s="8">
        <v>2020</v>
      </c>
      <c r="G53" s="62">
        <f t="shared" si="3"/>
        <v>2030</v>
      </c>
      <c r="H53" s="572"/>
    </row>
    <row r="54" spans="1:8" ht="32.1" customHeight="1" thickBot="1" x14ac:dyDescent="0.3">
      <c r="A54" s="834"/>
      <c r="B54" s="292" t="s">
        <v>881</v>
      </c>
      <c r="C54" s="81" t="s">
        <v>180</v>
      </c>
      <c r="D54" s="41" t="s">
        <v>12</v>
      </c>
      <c r="E54" s="68" t="s">
        <v>280</v>
      </c>
      <c r="F54" s="10">
        <v>2023</v>
      </c>
      <c r="G54" s="63">
        <f t="shared" si="3"/>
        <v>2033</v>
      </c>
      <c r="H54" s="121"/>
    </row>
    <row r="55" spans="1:8" ht="32.1" customHeight="1" x14ac:dyDescent="0.25">
      <c r="A55" s="835" t="s">
        <v>533</v>
      </c>
      <c r="B55" s="293" t="s">
        <v>882</v>
      </c>
      <c r="C55" s="54" t="s">
        <v>178</v>
      </c>
      <c r="D55" s="40" t="s">
        <v>12</v>
      </c>
      <c r="E55" s="70" t="s">
        <v>280</v>
      </c>
      <c r="F55" s="8">
        <v>2023</v>
      </c>
      <c r="G55" s="102">
        <f t="shared" si="3"/>
        <v>2033</v>
      </c>
      <c r="H55" s="124"/>
    </row>
    <row r="56" spans="1:8" ht="32.1" customHeight="1" thickBot="1" x14ac:dyDescent="0.3">
      <c r="A56" s="836"/>
      <c r="B56" s="292" t="s">
        <v>883</v>
      </c>
      <c r="C56" s="81" t="s">
        <v>179</v>
      </c>
      <c r="D56" s="46" t="s">
        <v>16</v>
      </c>
      <c r="E56" s="61" t="s">
        <v>363</v>
      </c>
      <c r="F56" s="10">
        <v>2023</v>
      </c>
      <c r="G56" s="63">
        <f t="shared" si="3"/>
        <v>2033</v>
      </c>
      <c r="H56" s="121"/>
    </row>
    <row r="57" spans="1:8" ht="32.1" customHeight="1" thickBot="1" x14ac:dyDescent="0.3">
      <c r="B57" s="241"/>
      <c r="C57" s="9"/>
      <c r="D57" s="1"/>
    </row>
    <row r="58" spans="1:8" ht="32.1" customHeight="1" x14ac:dyDescent="0.25">
      <c r="A58" s="828" t="s">
        <v>534</v>
      </c>
      <c r="B58" s="290" t="s">
        <v>884</v>
      </c>
      <c r="C58" s="8" t="s">
        <v>182</v>
      </c>
      <c r="D58" s="42" t="s">
        <v>16</v>
      </c>
      <c r="E58" s="117" t="s">
        <v>363</v>
      </c>
      <c r="F58" s="11">
        <v>2020</v>
      </c>
      <c r="G58" s="102">
        <f t="shared" ref="G58:G63" si="4">F58+10</f>
        <v>2030</v>
      </c>
      <c r="H58" s="560"/>
    </row>
    <row r="59" spans="1:8" ht="24.75" customHeight="1" x14ac:dyDescent="0.25">
      <c r="A59" s="837"/>
      <c r="B59" s="291" t="s">
        <v>885</v>
      </c>
      <c r="C59" s="473" t="s">
        <v>181</v>
      </c>
      <c r="D59" s="45" t="s">
        <v>47</v>
      </c>
      <c r="E59" s="72" t="s">
        <v>364</v>
      </c>
      <c r="F59" s="8">
        <v>2018</v>
      </c>
      <c r="G59" s="62">
        <f t="shared" si="4"/>
        <v>2028</v>
      </c>
      <c r="H59" s="561"/>
    </row>
    <row r="60" spans="1:8" ht="32.1" customHeight="1" x14ac:dyDescent="0.25">
      <c r="A60" s="837"/>
      <c r="B60" s="291" t="s">
        <v>886</v>
      </c>
      <c r="C60" s="8" t="s">
        <v>182</v>
      </c>
      <c r="D60" s="40" t="s">
        <v>12</v>
      </c>
      <c r="E60" s="70" t="s">
        <v>280</v>
      </c>
      <c r="F60" s="8">
        <v>2020</v>
      </c>
      <c r="G60" s="62">
        <f t="shared" si="4"/>
        <v>2030</v>
      </c>
      <c r="H60" s="561"/>
    </row>
    <row r="61" spans="1:8" ht="32.1" customHeight="1" x14ac:dyDescent="0.25">
      <c r="A61" s="837"/>
      <c r="B61" s="291" t="s">
        <v>887</v>
      </c>
      <c r="C61" s="8" t="s">
        <v>183</v>
      </c>
      <c r="D61" s="45" t="s">
        <v>47</v>
      </c>
      <c r="E61" s="72" t="s">
        <v>364</v>
      </c>
      <c r="F61" s="8">
        <v>2018</v>
      </c>
      <c r="G61" s="62">
        <f t="shared" si="4"/>
        <v>2028</v>
      </c>
      <c r="H61" s="561"/>
    </row>
    <row r="62" spans="1:8" ht="32.1" customHeight="1" x14ac:dyDescent="0.25">
      <c r="A62" s="837"/>
      <c r="B62" s="291" t="s">
        <v>888</v>
      </c>
      <c r="C62" s="8" t="s">
        <v>182</v>
      </c>
      <c r="D62" s="40" t="s">
        <v>12</v>
      </c>
      <c r="E62" s="70" t="s">
        <v>280</v>
      </c>
      <c r="F62" s="8">
        <v>2025</v>
      </c>
      <c r="G62" s="62">
        <f t="shared" si="4"/>
        <v>2035</v>
      </c>
      <c r="H62" s="561"/>
    </row>
    <row r="63" spans="1:8" ht="30" customHeight="1" thickBot="1" x14ac:dyDescent="0.3">
      <c r="A63" s="829"/>
      <c r="B63" s="292" t="s">
        <v>889</v>
      </c>
      <c r="C63" s="10" t="s">
        <v>184</v>
      </c>
      <c r="D63" s="41" t="s">
        <v>12</v>
      </c>
      <c r="E63" s="68" t="s">
        <v>63</v>
      </c>
      <c r="F63" s="10">
        <v>2023</v>
      </c>
      <c r="G63" s="63">
        <f t="shared" si="4"/>
        <v>2033</v>
      </c>
      <c r="H63" s="562"/>
    </row>
    <row r="64" spans="1:8" ht="30" customHeight="1" thickBot="1" x14ac:dyDescent="0.3">
      <c r="B64" s="241"/>
      <c r="C64" s="9"/>
      <c r="D64" s="1"/>
    </row>
    <row r="65" spans="1:8" ht="30" customHeight="1" thickBot="1" x14ac:dyDescent="0.3">
      <c r="A65" s="835" t="s">
        <v>188</v>
      </c>
      <c r="B65" s="290" t="s">
        <v>890</v>
      </c>
      <c r="C65" s="11" t="s">
        <v>188</v>
      </c>
      <c r="D65" s="42" t="s">
        <v>16</v>
      </c>
      <c r="E65" s="117" t="s">
        <v>363</v>
      </c>
      <c r="F65" s="11">
        <v>2020</v>
      </c>
      <c r="G65" s="102">
        <f t="shared" ref="G65:G67" si="5">F65+10</f>
        <v>2030</v>
      </c>
      <c r="H65" s="125"/>
    </row>
    <row r="66" spans="1:8" ht="30" x14ac:dyDescent="0.25">
      <c r="A66" s="838"/>
      <c r="B66" s="291" t="s">
        <v>891</v>
      </c>
      <c r="C66" s="54" t="s">
        <v>186</v>
      </c>
      <c r="D66" s="40" t="s">
        <v>12</v>
      </c>
      <c r="E66" s="70" t="s">
        <v>280</v>
      </c>
      <c r="F66" s="8">
        <v>2023</v>
      </c>
      <c r="G66" s="62">
        <f t="shared" si="5"/>
        <v>2033</v>
      </c>
      <c r="H66" s="123"/>
    </row>
    <row r="67" spans="1:8" ht="30" customHeight="1" thickBot="1" x14ac:dyDescent="0.3">
      <c r="A67" s="836"/>
      <c r="B67" s="292" t="s">
        <v>892</v>
      </c>
      <c r="C67" s="81" t="s">
        <v>187</v>
      </c>
      <c r="D67" s="41" t="s">
        <v>12</v>
      </c>
      <c r="E67" s="68" t="s">
        <v>280</v>
      </c>
      <c r="F67" s="10">
        <v>2023</v>
      </c>
      <c r="G67" s="63">
        <f t="shared" si="5"/>
        <v>2033</v>
      </c>
      <c r="H67" s="205"/>
    </row>
    <row r="68" spans="1:8" ht="16.5" thickBot="1" x14ac:dyDescent="0.3">
      <c r="B68" s="241"/>
      <c r="C68" s="9"/>
      <c r="D68" s="1"/>
    </row>
    <row r="69" spans="1:8" ht="45" customHeight="1" thickBot="1" x14ac:dyDescent="0.3">
      <c r="A69" s="270" t="s">
        <v>535</v>
      </c>
      <c r="B69" s="294" t="s">
        <v>893</v>
      </c>
      <c r="C69" s="43" t="s">
        <v>185</v>
      </c>
      <c r="D69" s="44" t="s">
        <v>16</v>
      </c>
      <c r="E69" s="118" t="s">
        <v>363</v>
      </c>
      <c r="F69" s="43">
        <v>2023</v>
      </c>
      <c r="G69" s="119">
        <f>F69+10</f>
        <v>2033</v>
      </c>
      <c r="H69" s="125"/>
    </row>
    <row r="70" spans="1:8" ht="15" customHeight="1" x14ac:dyDescent="0.25">
      <c r="B70" s="2"/>
      <c r="C70" s="9"/>
      <c r="D70" s="1"/>
    </row>
    <row r="71" spans="1:8" ht="15" customHeight="1" thickBot="1" x14ac:dyDescent="0.3"/>
    <row r="72" spans="1:8" ht="24.95" customHeight="1" thickBot="1" x14ac:dyDescent="0.3">
      <c r="E72"/>
      <c r="F72" s="354" t="s">
        <v>1097</v>
      </c>
      <c r="G72" s="581" t="s">
        <v>454</v>
      </c>
      <c r="H72" s="692" t="s">
        <v>1202</v>
      </c>
    </row>
    <row r="73" spans="1:8" ht="24.95" customHeight="1" x14ac:dyDescent="0.25">
      <c r="E73" s="356" t="s">
        <v>1095</v>
      </c>
      <c r="F73" s="358">
        <f>COUNTIFS(D11:D69,"CO2",E11:E69,"2KG")</f>
        <v>18</v>
      </c>
      <c r="G73" s="577">
        <f>COUNTIFS(D11:D69,"CO2",E11:E69,"2KG",F11:F69,D1)</f>
        <v>0</v>
      </c>
      <c r="H73" s="357">
        <f>COUNTIFS(D11:D69,"CO2",E11:E69,"2KG",G11:G69,(D1))</f>
        <v>0</v>
      </c>
    </row>
    <row r="74" spans="1:8" ht="24.95" customHeight="1" thickBot="1" x14ac:dyDescent="0.3">
      <c r="E74" s="375" t="s">
        <v>1096</v>
      </c>
      <c r="F74" s="422">
        <f>COUNTIFS(D11:D69,"CO2",E11:E69,"5KG")</f>
        <v>4</v>
      </c>
      <c r="G74" s="578">
        <f>COUNTIFS(D11:D69,"CO2",E11:E69,"5KG",F11:F69,D1)</f>
        <v>0</v>
      </c>
      <c r="H74" s="376">
        <f>COUNTIFS(D11:D69,"CO2",E11:E69,"5KG",G11:G69,(D1))</f>
        <v>0</v>
      </c>
    </row>
    <row r="75" spans="1:8" ht="24.95" customHeight="1" x14ac:dyDescent="0.25">
      <c r="E75" s="374" t="s">
        <v>16</v>
      </c>
      <c r="F75" s="421">
        <f>COUNTIFS(D11:D69,"EP6",E11:E69,"6L")</f>
        <v>28</v>
      </c>
      <c r="G75" s="576">
        <f>COUNTIFS(D11:D69,"EP6",E11:E69,"6L",F11:F69,D1)</f>
        <v>0</v>
      </c>
      <c r="H75" s="609">
        <f>COUNTIFS(D11:D69,"EP6",E11:E69,"6L",G11:G69,(D1))</f>
        <v>0</v>
      </c>
    </row>
    <row r="76" spans="1:8" ht="24.95" customHeight="1" thickBot="1" x14ac:dyDescent="0.3">
      <c r="E76" s="379" t="s">
        <v>47</v>
      </c>
      <c r="F76" s="369">
        <f>COUNTIFS(D11:D69,"EP9",E11:E69,"9L")</f>
        <v>2</v>
      </c>
      <c r="G76" s="579">
        <f>COUNTIFS(D11:D69,"EP9",E11:E69,"9L",F11:F69,D1)</f>
        <v>0</v>
      </c>
      <c r="H76" s="610">
        <f>COUNTIFS(D11:D69,"EP9",E11:E69,"9L",G11:G69,(D1))</f>
        <v>0</v>
      </c>
    </row>
    <row r="77" spans="1:8" ht="24.95" customHeight="1" x14ac:dyDescent="0.25">
      <c r="E77" s="377" t="s">
        <v>1101</v>
      </c>
      <c r="F77" s="378">
        <f>COUNTIFS(D11:D69,"PO",E11:E69,"2KG")</f>
        <v>0</v>
      </c>
      <c r="G77" s="603">
        <f>COUNTIFS(D11:D69,"PO",E11:E69,"2KG",F11:F69,D1)</f>
        <v>0</v>
      </c>
      <c r="H77" s="685">
        <f>COUNTIFS(D11:D69,"PO",E11:E69,"2KG",G11:G69,(D1))</f>
        <v>0</v>
      </c>
    </row>
    <row r="78" spans="1:8" ht="24.95" customHeight="1" thickBot="1" x14ac:dyDescent="0.3">
      <c r="E78" s="370" t="s">
        <v>1102</v>
      </c>
      <c r="F78" s="371">
        <f>COUNTIFS(D11:D69,"PO",E11:E69,"6KG")</f>
        <v>0</v>
      </c>
      <c r="G78" s="604">
        <f>COUNTIFS(D11:D69,"PO",E11:E69,"6KG",F11:F69,D1)</f>
        <v>0</v>
      </c>
      <c r="H78" s="686">
        <f>COUNTIFS(D11:D69,"PO",E11:E69,"6KG",G11:G69,(D1))</f>
        <v>0</v>
      </c>
    </row>
    <row r="79" spans="1:8" ht="24.95" customHeight="1" thickBot="1" x14ac:dyDescent="0.3">
      <c r="E79" s="372" t="s">
        <v>1098</v>
      </c>
      <c r="F79" s="354">
        <f>SUM(F73:F78)</f>
        <v>52</v>
      </c>
      <c r="G79" s="580">
        <f>SUM(G73:G78)</f>
        <v>0</v>
      </c>
      <c r="H79" s="355">
        <f>SUM(H73:H78)</f>
        <v>0</v>
      </c>
    </row>
    <row r="80" spans="1:8" x14ac:dyDescent="0.25">
      <c r="E80"/>
      <c r="F80"/>
      <c r="G80"/>
      <c r="H80"/>
    </row>
  </sheetData>
  <mergeCells count="16">
    <mergeCell ref="A51:A54"/>
    <mergeCell ref="A55:A56"/>
    <mergeCell ref="A58:A63"/>
    <mergeCell ref="A65:A67"/>
    <mergeCell ref="A23:A25"/>
    <mergeCell ref="A28:A31"/>
    <mergeCell ref="A35:A36"/>
    <mergeCell ref="A37:A42"/>
    <mergeCell ref="A43:A45"/>
    <mergeCell ref="A32:A33"/>
    <mergeCell ref="B1:C1"/>
    <mergeCell ref="A11:A16"/>
    <mergeCell ref="A21:A22"/>
    <mergeCell ref="B3:H4"/>
    <mergeCell ref="A17:A18"/>
    <mergeCell ref="A19:A20"/>
  </mergeCells>
  <conditionalFormatting sqref="F7:F69">
    <cfRule type="cellIs" dxfId="77" priority="3" operator="equal">
      <formula>$D$1</formula>
    </cfRule>
  </conditionalFormatting>
  <conditionalFormatting sqref="G7:G9 G11:G26 G28:G33 G35:G46 G49 G51:G56 G58:G63 G65:G67 G69">
    <cfRule type="cellIs" dxfId="76" priority="1" operator="lessThan">
      <formula>$D$1+1</formula>
    </cfRule>
    <cfRule type="cellIs" dxfId="75" priority="2" operator="equal">
      <formula>$D$1+1</formula>
    </cfRule>
  </conditionalFormatting>
  <pageMargins left="0.7" right="0.7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808000"/>
  </sheetPr>
  <dimension ref="A1:H74"/>
  <sheetViews>
    <sheetView topLeftCell="A62" zoomScaleNormal="100" workbookViewId="0">
      <selection activeCell="J62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28515625" customWidth="1"/>
    <col min="6" max="7" width="15.7109375" customWidth="1"/>
    <col min="8" max="8" width="28.28515625" customWidth="1"/>
  </cols>
  <sheetData>
    <row r="1" spans="1:8" ht="26.25" x14ac:dyDescent="0.25">
      <c r="B1" s="821" t="s">
        <v>1094</v>
      </c>
      <c r="C1" s="821"/>
      <c r="D1" s="449">
        <f>ABC!D1</f>
        <v>2027</v>
      </c>
    </row>
    <row r="3" spans="1:8" ht="15" customHeight="1" x14ac:dyDescent="0.25">
      <c r="B3" s="854" t="s">
        <v>8</v>
      </c>
      <c r="C3" s="854"/>
      <c r="D3" s="854"/>
      <c r="E3" s="854"/>
      <c r="F3" s="854"/>
      <c r="G3" s="854"/>
      <c r="H3" s="854"/>
    </row>
    <row r="4" spans="1:8" ht="15" customHeight="1" x14ac:dyDescent="0.25">
      <c r="B4" s="854"/>
      <c r="C4" s="854"/>
      <c r="D4" s="854"/>
      <c r="E4" s="854"/>
      <c r="F4" s="854"/>
      <c r="G4" s="854"/>
      <c r="H4" s="854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25" t="s">
        <v>1</v>
      </c>
      <c r="C6" s="26" t="s">
        <v>11</v>
      </c>
      <c r="D6" s="27" t="s">
        <v>2</v>
      </c>
      <c r="E6" s="27" t="s">
        <v>13</v>
      </c>
      <c r="F6" s="27" t="s">
        <v>3</v>
      </c>
      <c r="G6" s="28" t="s">
        <v>281</v>
      </c>
      <c r="H6" s="260" t="s">
        <v>423</v>
      </c>
    </row>
    <row r="7" spans="1:8" ht="32.1" customHeight="1" x14ac:dyDescent="0.25">
      <c r="B7" s="335" t="s">
        <v>1025</v>
      </c>
      <c r="C7" s="244" t="s">
        <v>511</v>
      </c>
      <c r="D7" s="252" t="s">
        <v>12</v>
      </c>
      <c r="E7" s="252" t="s">
        <v>63</v>
      </c>
      <c r="F7" s="11">
        <v>2023</v>
      </c>
      <c r="G7" s="102">
        <f>F7+10</f>
        <v>2033</v>
      </c>
      <c r="H7" s="261"/>
    </row>
    <row r="8" spans="1:8" ht="32.1" customHeight="1" x14ac:dyDescent="0.25">
      <c r="B8" s="336" t="s">
        <v>1026</v>
      </c>
      <c r="C8" s="179" t="s">
        <v>512</v>
      </c>
      <c r="D8" s="188" t="s">
        <v>12</v>
      </c>
      <c r="E8" s="188" t="s">
        <v>63</v>
      </c>
      <c r="F8" s="8">
        <v>2023</v>
      </c>
      <c r="G8" s="62">
        <f t="shared" ref="G8:G12" si="0">F8+10</f>
        <v>2033</v>
      </c>
      <c r="H8" s="181"/>
    </row>
    <row r="9" spans="1:8" ht="32.1" customHeight="1" x14ac:dyDescent="0.25">
      <c r="B9" s="336" t="s">
        <v>1027</v>
      </c>
      <c r="C9" s="179" t="s">
        <v>513</v>
      </c>
      <c r="D9" s="188" t="s">
        <v>12</v>
      </c>
      <c r="E9" s="188" t="s">
        <v>280</v>
      </c>
      <c r="F9" s="8">
        <v>2022</v>
      </c>
      <c r="G9" s="62">
        <f t="shared" si="0"/>
        <v>2032</v>
      </c>
      <c r="H9" s="181"/>
    </row>
    <row r="10" spans="1:8" ht="32.1" customHeight="1" x14ac:dyDescent="0.25">
      <c r="B10" s="336" t="s">
        <v>1028</v>
      </c>
      <c r="C10" s="191" t="s">
        <v>514</v>
      </c>
      <c r="D10" s="247" t="s">
        <v>12</v>
      </c>
      <c r="E10" s="247" t="s">
        <v>280</v>
      </c>
      <c r="F10" s="52">
        <v>2025</v>
      </c>
      <c r="G10" s="62">
        <f t="shared" si="0"/>
        <v>2035</v>
      </c>
      <c r="H10" s="223"/>
    </row>
    <row r="11" spans="1:8" ht="32.1" customHeight="1" x14ac:dyDescent="0.25">
      <c r="B11" s="336" t="s">
        <v>1029</v>
      </c>
      <c r="C11" s="179" t="s">
        <v>515</v>
      </c>
      <c r="D11" s="188" t="s">
        <v>12</v>
      </c>
      <c r="E11" s="188" t="s">
        <v>63</v>
      </c>
      <c r="F11" s="8">
        <v>2023</v>
      </c>
      <c r="G11" s="62">
        <f t="shared" si="0"/>
        <v>2033</v>
      </c>
      <c r="H11" s="181"/>
    </row>
    <row r="12" spans="1:8" ht="32.1" customHeight="1" thickBot="1" x14ac:dyDescent="0.3">
      <c r="B12" s="337" t="s">
        <v>1030</v>
      </c>
      <c r="C12" s="189" t="s">
        <v>516</v>
      </c>
      <c r="D12" s="190" t="s">
        <v>12</v>
      </c>
      <c r="E12" s="190" t="s">
        <v>433</v>
      </c>
      <c r="F12" s="10">
        <v>2018</v>
      </c>
      <c r="G12" s="63">
        <f t="shared" si="0"/>
        <v>2028</v>
      </c>
      <c r="H12" s="186"/>
    </row>
    <row r="13" spans="1:8" ht="15.75" thickBot="1" x14ac:dyDescent="0.3">
      <c r="B13" s="2"/>
      <c r="C13" s="9"/>
      <c r="D13" s="1"/>
      <c r="E13" s="1"/>
      <c r="F13" s="1"/>
      <c r="G13" s="1"/>
      <c r="H13" s="9"/>
    </row>
    <row r="14" spans="1:8" ht="32.1" customHeight="1" x14ac:dyDescent="0.25">
      <c r="A14" s="839" t="s">
        <v>551</v>
      </c>
      <c r="B14" s="290" t="s">
        <v>782</v>
      </c>
      <c r="C14" s="80" t="s">
        <v>241</v>
      </c>
      <c r="D14" s="42" t="s">
        <v>16</v>
      </c>
      <c r="E14" s="42" t="s">
        <v>363</v>
      </c>
      <c r="F14" s="11">
        <v>2023</v>
      </c>
      <c r="G14" s="102">
        <f t="shared" ref="G14:G37" si="1">F14+10</f>
        <v>2033</v>
      </c>
      <c r="H14" s="120"/>
    </row>
    <row r="15" spans="1:8" ht="32.1" customHeight="1" x14ac:dyDescent="0.25">
      <c r="A15" s="840"/>
      <c r="B15" s="300" t="s">
        <v>783</v>
      </c>
      <c r="C15" s="57" t="s">
        <v>240</v>
      </c>
      <c r="D15" s="50" t="s">
        <v>16</v>
      </c>
      <c r="E15" s="50" t="s">
        <v>363</v>
      </c>
      <c r="F15" s="52">
        <v>2023</v>
      </c>
      <c r="G15" s="62">
        <f t="shared" si="1"/>
        <v>2033</v>
      </c>
      <c r="H15" s="201"/>
    </row>
    <row r="16" spans="1:8" ht="32.1" customHeight="1" thickBot="1" x14ac:dyDescent="0.3">
      <c r="A16" s="858"/>
      <c r="B16" s="292" t="s">
        <v>784</v>
      </c>
      <c r="C16" s="81" t="s">
        <v>242</v>
      </c>
      <c r="D16" s="46" t="s">
        <v>16</v>
      </c>
      <c r="E16" s="46" t="s">
        <v>363</v>
      </c>
      <c r="F16" s="10">
        <v>2023</v>
      </c>
      <c r="G16" s="63">
        <f t="shared" si="1"/>
        <v>2033</v>
      </c>
      <c r="H16" s="121"/>
    </row>
    <row r="17" spans="1:8" ht="32.1" customHeight="1" x14ac:dyDescent="0.25">
      <c r="A17" s="835" t="s">
        <v>553</v>
      </c>
      <c r="B17" s="293" t="s">
        <v>785</v>
      </c>
      <c r="C17" s="112" t="s">
        <v>243</v>
      </c>
      <c r="D17" s="48" t="s">
        <v>16</v>
      </c>
      <c r="E17" s="48" t="s">
        <v>363</v>
      </c>
      <c r="F17" s="47">
        <v>2023</v>
      </c>
      <c r="G17" s="102">
        <f t="shared" si="1"/>
        <v>2033</v>
      </c>
      <c r="H17" s="124"/>
    </row>
    <row r="18" spans="1:8" ht="32.1" customHeight="1" x14ac:dyDescent="0.25">
      <c r="A18" s="838"/>
      <c r="B18" s="291" t="s">
        <v>786</v>
      </c>
      <c r="C18" s="54" t="s">
        <v>243</v>
      </c>
      <c r="D18" s="40" t="s">
        <v>12</v>
      </c>
      <c r="E18" s="40" t="s">
        <v>280</v>
      </c>
      <c r="F18" s="8">
        <v>2016</v>
      </c>
      <c r="G18" s="62">
        <f t="shared" si="1"/>
        <v>2026</v>
      </c>
      <c r="H18" s="123"/>
    </row>
    <row r="19" spans="1:8" ht="32.1" customHeight="1" x14ac:dyDescent="0.25">
      <c r="A19" s="838"/>
      <c r="B19" s="291" t="s">
        <v>787</v>
      </c>
      <c r="C19" s="54" t="s">
        <v>552</v>
      </c>
      <c r="D19" s="40" t="s">
        <v>12</v>
      </c>
      <c r="E19" s="40" t="s">
        <v>280</v>
      </c>
      <c r="F19" s="8">
        <v>2018</v>
      </c>
      <c r="G19" s="62">
        <f t="shared" si="1"/>
        <v>2028</v>
      </c>
      <c r="H19" s="123"/>
    </row>
    <row r="20" spans="1:8" ht="32.1" customHeight="1" thickBot="1" x14ac:dyDescent="0.3">
      <c r="A20" s="836"/>
      <c r="B20" s="292" t="s">
        <v>788</v>
      </c>
      <c r="C20" s="81" t="s">
        <v>552</v>
      </c>
      <c r="D20" s="41" t="s">
        <v>12</v>
      </c>
      <c r="E20" s="41" t="s">
        <v>280</v>
      </c>
      <c r="F20" s="10">
        <v>2024</v>
      </c>
      <c r="G20" s="63">
        <f t="shared" si="1"/>
        <v>2034</v>
      </c>
      <c r="H20" s="493"/>
    </row>
    <row r="21" spans="1:8" ht="32.1" customHeight="1" x14ac:dyDescent="0.25">
      <c r="A21" s="855" t="s">
        <v>486</v>
      </c>
      <c r="B21" s="290" t="s">
        <v>789</v>
      </c>
      <c r="C21" s="47" t="s">
        <v>250</v>
      </c>
      <c r="D21" s="48" t="s">
        <v>16</v>
      </c>
      <c r="E21" s="48" t="s">
        <v>363</v>
      </c>
      <c r="F21" s="47">
        <v>2023</v>
      </c>
      <c r="G21" s="102">
        <f t="shared" si="1"/>
        <v>2033</v>
      </c>
      <c r="H21" s="124"/>
    </row>
    <row r="22" spans="1:8" ht="32.1" customHeight="1" x14ac:dyDescent="0.25">
      <c r="A22" s="856"/>
      <c r="B22" s="291" t="s">
        <v>790</v>
      </c>
      <c r="C22" s="8" t="s">
        <v>251</v>
      </c>
      <c r="D22" s="45" t="s">
        <v>16</v>
      </c>
      <c r="E22" s="45" t="s">
        <v>363</v>
      </c>
      <c r="F22" s="8">
        <v>2023</v>
      </c>
      <c r="G22" s="62">
        <f t="shared" si="1"/>
        <v>2033</v>
      </c>
      <c r="H22" s="123"/>
    </row>
    <row r="23" spans="1:8" ht="32.1" customHeight="1" x14ac:dyDescent="0.25">
      <c r="A23" s="856"/>
      <c r="B23" s="291" t="s">
        <v>791</v>
      </c>
      <c r="C23" s="8" t="s">
        <v>252</v>
      </c>
      <c r="D23" s="45" t="s">
        <v>16</v>
      </c>
      <c r="E23" s="45" t="s">
        <v>363</v>
      </c>
      <c r="F23" s="8">
        <v>2023</v>
      </c>
      <c r="G23" s="62">
        <f t="shared" si="1"/>
        <v>2033</v>
      </c>
      <c r="H23" s="123"/>
    </row>
    <row r="24" spans="1:8" ht="32.1" customHeight="1" thickBot="1" x14ac:dyDescent="0.3">
      <c r="A24" s="857"/>
      <c r="B24" s="292" t="s">
        <v>792</v>
      </c>
      <c r="C24" s="10" t="s">
        <v>252</v>
      </c>
      <c r="D24" s="46" t="s">
        <v>16</v>
      </c>
      <c r="E24" s="46" t="s">
        <v>363</v>
      </c>
      <c r="F24" s="10">
        <v>2023</v>
      </c>
      <c r="G24" s="63">
        <f t="shared" si="1"/>
        <v>2033</v>
      </c>
      <c r="H24" s="121"/>
    </row>
    <row r="25" spans="1:8" ht="32.1" customHeight="1" x14ac:dyDescent="0.25">
      <c r="A25" s="859" t="s">
        <v>487</v>
      </c>
      <c r="B25" s="290" t="s">
        <v>793</v>
      </c>
      <c r="C25" s="47" t="s">
        <v>253</v>
      </c>
      <c r="D25" s="48" t="s">
        <v>16</v>
      </c>
      <c r="E25" s="48" t="s">
        <v>363</v>
      </c>
      <c r="F25" s="47">
        <v>2023</v>
      </c>
      <c r="G25" s="102">
        <f t="shared" si="1"/>
        <v>2033</v>
      </c>
      <c r="H25" s="124"/>
    </row>
    <row r="26" spans="1:8" ht="32.1" customHeight="1" x14ac:dyDescent="0.25">
      <c r="A26" s="860"/>
      <c r="B26" s="291" t="s">
        <v>794</v>
      </c>
      <c r="C26" s="8" t="s">
        <v>254</v>
      </c>
      <c r="D26" s="45" t="s">
        <v>16</v>
      </c>
      <c r="E26" s="45" t="s">
        <v>363</v>
      </c>
      <c r="F26" s="8">
        <v>2023</v>
      </c>
      <c r="G26" s="62">
        <f t="shared" si="1"/>
        <v>2033</v>
      </c>
      <c r="H26" s="123"/>
    </row>
    <row r="27" spans="1:8" ht="32.1" customHeight="1" x14ac:dyDescent="0.25">
      <c r="A27" s="860"/>
      <c r="B27" s="291" t="s">
        <v>795</v>
      </c>
      <c r="C27" s="8" t="s">
        <v>255</v>
      </c>
      <c r="D27" s="45" t="s">
        <v>16</v>
      </c>
      <c r="E27" s="45" t="s">
        <v>363</v>
      </c>
      <c r="F27" s="8">
        <v>2023</v>
      </c>
      <c r="G27" s="62">
        <f t="shared" si="1"/>
        <v>2033</v>
      </c>
      <c r="H27" s="123"/>
    </row>
    <row r="28" spans="1:8" ht="32.1" customHeight="1" x14ac:dyDescent="0.25">
      <c r="A28" s="860"/>
      <c r="B28" s="291" t="s">
        <v>796</v>
      </c>
      <c r="C28" s="8" t="s">
        <v>256</v>
      </c>
      <c r="D28" s="40" t="s">
        <v>12</v>
      </c>
      <c r="E28" s="40" t="s">
        <v>280</v>
      </c>
      <c r="F28" s="8">
        <v>2023</v>
      </c>
      <c r="G28" s="62">
        <f t="shared" si="1"/>
        <v>2033</v>
      </c>
      <c r="H28" s="123"/>
    </row>
    <row r="29" spans="1:8" ht="32.1" customHeight="1" x14ac:dyDescent="0.25">
      <c r="A29" s="860"/>
      <c r="B29" s="291" t="s">
        <v>797</v>
      </c>
      <c r="C29" s="54" t="s">
        <v>485</v>
      </c>
      <c r="D29" s="45" t="s">
        <v>16</v>
      </c>
      <c r="E29" s="48" t="s">
        <v>363</v>
      </c>
      <c r="F29" s="8">
        <v>2023</v>
      </c>
      <c r="G29" s="62">
        <f t="shared" si="1"/>
        <v>2033</v>
      </c>
      <c r="H29" s="123"/>
    </row>
    <row r="30" spans="1:8" ht="32.1" customHeight="1" x14ac:dyDescent="0.25">
      <c r="A30" s="860"/>
      <c r="B30" s="291" t="s">
        <v>798</v>
      </c>
      <c r="C30" s="54" t="s">
        <v>484</v>
      </c>
      <c r="D30" s="45" t="s">
        <v>16</v>
      </c>
      <c r="E30" s="48" t="s">
        <v>363</v>
      </c>
      <c r="F30" s="8">
        <v>2023</v>
      </c>
      <c r="G30" s="62">
        <f t="shared" si="1"/>
        <v>2033</v>
      </c>
      <c r="H30" s="123"/>
    </row>
    <row r="31" spans="1:8" ht="32.1" customHeight="1" x14ac:dyDescent="0.25">
      <c r="A31" s="860"/>
      <c r="B31" s="291" t="s">
        <v>799</v>
      </c>
      <c r="C31" s="54" t="s">
        <v>244</v>
      </c>
      <c r="D31" s="45" t="s">
        <v>16</v>
      </c>
      <c r="E31" s="45" t="s">
        <v>363</v>
      </c>
      <c r="F31" s="8">
        <v>2023</v>
      </c>
      <c r="G31" s="62">
        <f t="shared" si="1"/>
        <v>2033</v>
      </c>
      <c r="H31" s="123"/>
    </row>
    <row r="32" spans="1:8" ht="32.1" customHeight="1" x14ac:dyDescent="0.25">
      <c r="A32" s="860"/>
      <c r="B32" s="300" t="s">
        <v>800</v>
      </c>
      <c r="C32" s="57" t="s">
        <v>245</v>
      </c>
      <c r="D32" s="50" t="s">
        <v>16</v>
      </c>
      <c r="E32" s="50" t="s">
        <v>363</v>
      </c>
      <c r="F32" s="52">
        <v>2023</v>
      </c>
      <c r="G32" s="62">
        <f t="shared" si="1"/>
        <v>2033</v>
      </c>
      <c r="H32" s="201"/>
    </row>
    <row r="33" spans="1:8" ht="32.1" customHeight="1" thickBot="1" x14ac:dyDescent="0.3">
      <c r="A33" s="861"/>
      <c r="B33" s="292" t="s">
        <v>801</v>
      </c>
      <c r="C33" s="81" t="s">
        <v>246</v>
      </c>
      <c r="D33" s="46" t="s">
        <v>16</v>
      </c>
      <c r="E33" s="46" t="s">
        <v>363</v>
      </c>
      <c r="F33" s="10">
        <v>2023</v>
      </c>
      <c r="G33" s="63">
        <f t="shared" si="1"/>
        <v>2033</v>
      </c>
      <c r="H33" s="121"/>
    </row>
    <row r="34" spans="1:8" ht="32.1" customHeight="1" x14ac:dyDescent="0.25">
      <c r="A34" s="828" t="s">
        <v>554</v>
      </c>
      <c r="B34" s="293" t="s">
        <v>802</v>
      </c>
      <c r="C34" s="112" t="s">
        <v>483</v>
      </c>
      <c r="D34" s="48" t="s">
        <v>47</v>
      </c>
      <c r="E34" s="48" t="s">
        <v>364</v>
      </c>
      <c r="F34" s="47">
        <v>2018</v>
      </c>
      <c r="G34" s="102">
        <f t="shared" si="1"/>
        <v>2028</v>
      </c>
      <c r="H34" s="124"/>
    </row>
    <row r="35" spans="1:8" ht="32.1" customHeight="1" thickBot="1" x14ac:dyDescent="0.3">
      <c r="A35" s="829"/>
      <c r="B35" s="292" t="s">
        <v>803</v>
      </c>
      <c r="C35" s="81" t="s">
        <v>483</v>
      </c>
      <c r="D35" s="46" t="s">
        <v>16</v>
      </c>
      <c r="E35" s="46" t="s">
        <v>363</v>
      </c>
      <c r="F35" s="10">
        <v>2018</v>
      </c>
      <c r="G35" s="63">
        <f t="shared" si="1"/>
        <v>2028</v>
      </c>
      <c r="H35" s="121"/>
    </row>
    <row r="36" spans="1:8" ht="32.1" customHeight="1" thickBot="1" x14ac:dyDescent="0.3">
      <c r="A36" s="347" t="s">
        <v>555</v>
      </c>
      <c r="B36" s="299" t="s">
        <v>804</v>
      </c>
      <c r="C36" s="105" t="s">
        <v>415</v>
      </c>
      <c r="D36" s="279" t="s">
        <v>12</v>
      </c>
      <c r="E36" s="279" t="s">
        <v>280</v>
      </c>
      <c r="F36" s="366">
        <v>2022</v>
      </c>
      <c r="G36" s="102">
        <f t="shared" ref="G36" si="2">F36+10</f>
        <v>2032</v>
      </c>
      <c r="H36" s="557"/>
    </row>
    <row r="37" spans="1:8" ht="32.1" customHeight="1" thickBot="1" x14ac:dyDescent="0.3">
      <c r="A37" s="471" t="s">
        <v>1146</v>
      </c>
      <c r="B37" s="299" t="s">
        <v>1145</v>
      </c>
      <c r="C37" s="105" t="s">
        <v>415</v>
      </c>
      <c r="D37" s="86" t="s">
        <v>16</v>
      </c>
      <c r="E37" s="86" t="s">
        <v>363</v>
      </c>
      <c r="F37" s="366">
        <v>2023</v>
      </c>
      <c r="G37" s="119">
        <f t="shared" si="1"/>
        <v>2033</v>
      </c>
      <c r="H37" s="557"/>
    </row>
    <row r="38" spans="1:8" ht="21" customHeight="1" thickBot="1" x14ac:dyDescent="0.3">
      <c r="B38" s="241"/>
      <c r="C38" s="9"/>
      <c r="D38" s="215"/>
      <c r="E38" s="215"/>
      <c r="F38" s="2"/>
      <c r="G38" s="2"/>
      <c r="H38" s="9"/>
    </row>
    <row r="39" spans="1:8" ht="32.1" customHeight="1" thickBot="1" x14ac:dyDescent="0.3">
      <c r="A39" s="221" t="s">
        <v>556</v>
      </c>
      <c r="B39" s="294" t="s">
        <v>805</v>
      </c>
      <c r="C39" s="216" t="s">
        <v>488</v>
      </c>
      <c r="D39" s="44" t="s">
        <v>16</v>
      </c>
      <c r="E39" s="44" t="s">
        <v>363</v>
      </c>
      <c r="F39" s="364">
        <v>2023</v>
      </c>
      <c r="G39" s="119">
        <f>F39+10</f>
        <v>2033</v>
      </c>
      <c r="H39" s="558"/>
    </row>
    <row r="40" spans="1:8" ht="16.5" thickBot="1" x14ac:dyDescent="0.3">
      <c r="B40" s="241"/>
      <c r="C40" s="9"/>
      <c r="D40" s="1"/>
      <c r="E40" s="1"/>
      <c r="F40" s="1"/>
      <c r="G40" s="1"/>
      <c r="H40" s="9"/>
    </row>
    <row r="41" spans="1:8" ht="32.1" customHeight="1" x14ac:dyDescent="0.25">
      <c r="A41" s="855" t="s">
        <v>269</v>
      </c>
      <c r="B41" s="290" t="s">
        <v>806</v>
      </c>
      <c r="C41" s="84" t="s">
        <v>257</v>
      </c>
      <c r="D41" s="85" t="s">
        <v>16</v>
      </c>
      <c r="E41" s="85" t="s">
        <v>363</v>
      </c>
      <c r="F41" s="11">
        <v>2023</v>
      </c>
      <c r="G41" s="102">
        <f t="shared" ref="G41:G53" si="3">F41+10</f>
        <v>2033</v>
      </c>
      <c r="H41" s="120"/>
    </row>
    <row r="42" spans="1:8" ht="32.1" customHeight="1" x14ac:dyDescent="0.25">
      <c r="A42" s="856"/>
      <c r="B42" s="291" t="s">
        <v>807</v>
      </c>
      <c r="C42" s="8" t="s">
        <v>257</v>
      </c>
      <c r="D42" s="45" t="s">
        <v>16</v>
      </c>
      <c r="E42" s="45" t="s">
        <v>363</v>
      </c>
      <c r="F42" s="8">
        <v>2023</v>
      </c>
      <c r="G42" s="62">
        <f t="shared" si="3"/>
        <v>2033</v>
      </c>
      <c r="H42" s="123"/>
    </row>
    <row r="43" spans="1:8" ht="32.1" customHeight="1" x14ac:dyDescent="0.25">
      <c r="A43" s="856"/>
      <c r="B43" s="291" t="s">
        <v>808</v>
      </c>
      <c r="C43" s="8" t="s">
        <v>258</v>
      </c>
      <c r="D43" s="45" t="s">
        <v>16</v>
      </c>
      <c r="E43" s="45" t="s">
        <v>363</v>
      </c>
      <c r="F43" s="8">
        <v>2023</v>
      </c>
      <c r="G43" s="62">
        <f t="shared" si="3"/>
        <v>2033</v>
      </c>
      <c r="H43" s="123"/>
    </row>
    <row r="44" spans="1:8" ht="32.1" customHeight="1" thickBot="1" x14ac:dyDescent="0.3">
      <c r="A44" s="857"/>
      <c r="B44" s="292" t="s">
        <v>809</v>
      </c>
      <c r="C44" s="10" t="s">
        <v>259</v>
      </c>
      <c r="D44" s="46" t="s">
        <v>16</v>
      </c>
      <c r="E44" s="46" t="s">
        <v>363</v>
      </c>
      <c r="F44" s="10">
        <v>2023</v>
      </c>
      <c r="G44" s="63">
        <f t="shared" si="3"/>
        <v>2033</v>
      </c>
      <c r="H44" s="121"/>
    </row>
    <row r="45" spans="1:8" ht="32.1" customHeight="1" x14ac:dyDescent="0.25">
      <c r="A45" s="868" t="s">
        <v>270</v>
      </c>
      <c r="B45" s="290" t="s">
        <v>810</v>
      </c>
      <c r="C45" s="47" t="s">
        <v>260</v>
      </c>
      <c r="D45" s="48" t="s">
        <v>16</v>
      </c>
      <c r="E45" s="48" t="s">
        <v>363</v>
      </c>
      <c r="F45" s="47">
        <v>2023</v>
      </c>
      <c r="G45" s="102">
        <f t="shared" si="3"/>
        <v>2033</v>
      </c>
      <c r="H45" s="124"/>
    </row>
    <row r="46" spans="1:8" ht="42" customHeight="1" x14ac:dyDescent="0.25">
      <c r="A46" s="869"/>
      <c r="B46" s="291" t="s">
        <v>811</v>
      </c>
      <c r="C46" s="47" t="s">
        <v>489</v>
      </c>
      <c r="D46" s="78" t="s">
        <v>12</v>
      </c>
      <c r="E46" s="78" t="s">
        <v>280</v>
      </c>
      <c r="F46" s="47">
        <v>2018</v>
      </c>
      <c r="G46" s="62">
        <f t="shared" si="3"/>
        <v>2028</v>
      </c>
      <c r="H46" s="124"/>
    </row>
    <row r="47" spans="1:8" ht="32.1" customHeight="1" x14ac:dyDescent="0.25">
      <c r="A47" s="869"/>
      <c r="B47" s="291" t="s">
        <v>812</v>
      </c>
      <c r="C47" s="8" t="s">
        <v>261</v>
      </c>
      <c r="D47" s="45" t="s">
        <v>16</v>
      </c>
      <c r="E47" s="45" t="s">
        <v>363</v>
      </c>
      <c r="F47" s="8">
        <v>2023</v>
      </c>
      <c r="G47" s="62">
        <f t="shared" si="3"/>
        <v>2033</v>
      </c>
      <c r="H47" s="123"/>
    </row>
    <row r="48" spans="1:8" ht="32.1" customHeight="1" x14ac:dyDescent="0.25">
      <c r="A48" s="869"/>
      <c r="B48" s="291" t="s">
        <v>813</v>
      </c>
      <c r="C48" s="8" t="s">
        <v>490</v>
      </c>
      <c r="D48" s="45" t="s">
        <v>16</v>
      </c>
      <c r="E48" s="45" t="s">
        <v>363</v>
      </c>
      <c r="F48" s="8">
        <v>2023</v>
      </c>
      <c r="G48" s="62">
        <f t="shared" si="3"/>
        <v>2033</v>
      </c>
      <c r="H48" s="123"/>
    </row>
    <row r="49" spans="1:8" ht="32.1" customHeight="1" thickBot="1" x14ac:dyDescent="0.3">
      <c r="A49" s="870"/>
      <c r="B49" s="292" t="s">
        <v>814</v>
      </c>
      <c r="C49" s="10" t="s">
        <v>262</v>
      </c>
      <c r="D49" s="46" t="s">
        <v>16</v>
      </c>
      <c r="E49" s="46" t="s">
        <v>363</v>
      </c>
      <c r="F49" s="10">
        <v>2023</v>
      </c>
      <c r="G49" s="63">
        <f t="shared" si="3"/>
        <v>2033</v>
      </c>
      <c r="H49" s="121"/>
    </row>
    <row r="50" spans="1:8" ht="32.1" customHeight="1" thickBot="1" x14ac:dyDescent="0.3">
      <c r="A50" s="280" t="s">
        <v>557</v>
      </c>
      <c r="B50" s="294" t="s">
        <v>815</v>
      </c>
      <c r="C50" s="82" t="s">
        <v>491</v>
      </c>
      <c r="D50" s="44" t="s">
        <v>16</v>
      </c>
      <c r="E50" s="44" t="s">
        <v>363</v>
      </c>
      <c r="F50" s="43">
        <v>2023</v>
      </c>
      <c r="G50" s="102">
        <f t="shared" si="3"/>
        <v>2033</v>
      </c>
      <c r="H50" s="311"/>
    </row>
    <row r="51" spans="1:8" ht="32.1" customHeight="1" x14ac:dyDescent="0.25">
      <c r="A51" s="862" t="s">
        <v>558</v>
      </c>
      <c r="B51" s="293" t="s">
        <v>816</v>
      </c>
      <c r="C51" s="112" t="s">
        <v>247</v>
      </c>
      <c r="D51" s="48" t="s">
        <v>16</v>
      </c>
      <c r="E51" s="48" t="s">
        <v>363</v>
      </c>
      <c r="F51" s="47">
        <v>2025</v>
      </c>
      <c r="G51" s="102">
        <f t="shared" si="3"/>
        <v>2035</v>
      </c>
      <c r="H51" s="555"/>
    </row>
    <row r="52" spans="1:8" ht="32.1" customHeight="1" x14ac:dyDescent="0.25">
      <c r="A52" s="863"/>
      <c r="B52" s="291" t="s">
        <v>818</v>
      </c>
      <c r="C52" s="54" t="s">
        <v>248</v>
      </c>
      <c r="D52" s="45" t="s">
        <v>16</v>
      </c>
      <c r="E52" s="45" t="s">
        <v>363</v>
      </c>
      <c r="F52" s="8">
        <v>2025</v>
      </c>
      <c r="G52" s="62">
        <f t="shared" si="3"/>
        <v>2035</v>
      </c>
      <c r="H52" s="549"/>
    </row>
    <row r="53" spans="1:8" ht="32.1" customHeight="1" thickBot="1" x14ac:dyDescent="0.3">
      <c r="A53" s="864"/>
      <c r="B53" s="292" t="s">
        <v>817</v>
      </c>
      <c r="C53" s="81" t="s">
        <v>249</v>
      </c>
      <c r="D53" s="46" t="s">
        <v>16</v>
      </c>
      <c r="E53" s="46" t="s">
        <v>363</v>
      </c>
      <c r="F53" s="10">
        <v>2025</v>
      </c>
      <c r="G53" s="63">
        <f t="shared" si="3"/>
        <v>2035</v>
      </c>
      <c r="H53" s="556"/>
    </row>
    <row r="54" spans="1:8" ht="16.5" thickBot="1" x14ac:dyDescent="0.3">
      <c r="B54" s="241"/>
      <c r="C54" s="9"/>
      <c r="D54" s="1"/>
      <c r="E54" s="1"/>
      <c r="F54" s="1"/>
      <c r="G54" s="1"/>
      <c r="H54" s="9"/>
    </row>
    <row r="55" spans="1:8" ht="32.1" customHeight="1" x14ac:dyDescent="0.25">
      <c r="A55" s="835" t="s">
        <v>559</v>
      </c>
      <c r="B55" s="290" t="s">
        <v>819</v>
      </c>
      <c r="C55" s="80" t="s">
        <v>263</v>
      </c>
      <c r="D55" s="42" t="s">
        <v>47</v>
      </c>
      <c r="E55" s="42" t="s">
        <v>364</v>
      </c>
      <c r="F55" s="11">
        <v>2018</v>
      </c>
      <c r="G55" s="102">
        <f t="shared" ref="G55:G58" si="4">F55+10</f>
        <v>2028</v>
      </c>
      <c r="H55" s="559"/>
    </row>
    <row r="56" spans="1:8" ht="32.1" customHeight="1" x14ac:dyDescent="0.25">
      <c r="A56" s="838"/>
      <c r="B56" s="291" t="s">
        <v>820</v>
      </c>
      <c r="C56" s="54" t="s">
        <v>264</v>
      </c>
      <c r="D56" s="50" t="s">
        <v>47</v>
      </c>
      <c r="E56" s="50" t="s">
        <v>364</v>
      </c>
      <c r="F56" s="8">
        <v>2018</v>
      </c>
      <c r="G56" s="62">
        <f t="shared" si="4"/>
        <v>2028</v>
      </c>
      <c r="H56" s="549"/>
    </row>
    <row r="57" spans="1:8" ht="32.1" customHeight="1" x14ac:dyDescent="0.25">
      <c r="A57" s="838"/>
      <c r="B57" s="291" t="s">
        <v>821</v>
      </c>
      <c r="C57" s="54" t="s">
        <v>265</v>
      </c>
      <c r="D57" s="45" t="s">
        <v>47</v>
      </c>
      <c r="E57" s="45" t="s">
        <v>364</v>
      </c>
      <c r="F57" s="8">
        <v>2018</v>
      </c>
      <c r="G57" s="62">
        <f t="shared" si="4"/>
        <v>2028</v>
      </c>
      <c r="H57" s="549"/>
    </row>
    <row r="58" spans="1:8" ht="32.1" customHeight="1" thickBot="1" x14ac:dyDescent="0.3">
      <c r="A58" s="836"/>
      <c r="B58" s="292" t="s">
        <v>822</v>
      </c>
      <c r="C58" s="81" t="s">
        <v>266</v>
      </c>
      <c r="D58" s="86" t="s">
        <v>47</v>
      </c>
      <c r="E58" s="86" t="s">
        <v>364</v>
      </c>
      <c r="F58" s="10">
        <v>2018</v>
      </c>
      <c r="G58" s="63">
        <f t="shared" si="4"/>
        <v>2028</v>
      </c>
      <c r="H58" s="556"/>
    </row>
    <row r="59" spans="1:8" ht="16.5" thickBot="1" x14ac:dyDescent="0.3">
      <c r="B59" s="241"/>
      <c r="C59" s="9"/>
      <c r="D59" s="1"/>
      <c r="E59" s="1"/>
      <c r="F59" s="1"/>
      <c r="G59" s="1"/>
      <c r="H59" s="9"/>
    </row>
    <row r="60" spans="1:8" ht="32.1" customHeight="1" x14ac:dyDescent="0.25">
      <c r="A60" s="865" t="s">
        <v>560</v>
      </c>
      <c r="B60" s="290" t="s">
        <v>824</v>
      </c>
      <c r="C60" s="80" t="s">
        <v>267</v>
      </c>
      <c r="D60" s="42" t="s">
        <v>16</v>
      </c>
      <c r="E60" s="42" t="s">
        <v>363</v>
      </c>
      <c r="F60" s="11">
        <v>2023</v>
      </c>
      <c r="G60" s="102">
        <f t="shared" ref="G60:G64" si="5">F60+10</f>
        <v>2033</v>
      </c>
      <c r="H60" s="559"/>
    </row>
    <row r="61" spans="1:8" ht="32.1" customHeight="1" x14ac:dyDescent="0.25">
      <c r="A61" s="866"/>
      <c r="B61" s="291" t="s">
        <v>825</v>
      </c>
      <c r="C61" s="54" t="s">
        <v>267</v>
      </c>
      <c r="D61" s="45" t="s">
        <v>16</v>
      </c>
      <c r="E61" s="45" t="s">
        <v>363</v>
      </c>
      <c r="F61" s="8">
        <v>2023</v>
      </c>
      <c r="G61" s="62">
        <f t="shared" si="5"/>
        <v>2033</v>
      </c>
      <c r="H61" s="549"/>
    </row>
    <row r="62" spans="1:8" ht="32.1" customHeight="1" x14ac:dyDescent="0.25">
      <c r="A62" s="866"/>
      <c r="B62" s="291" t="s">
        <v>826</v>
      </c>
      <c r="C62" s="54" t="s">
        <v>267</v>
      </c>
      <c r="D62" s="45" t="s">
        <v>16</v>
      </c>
      <c r="E62" s="45" t="s">
        <v>363</v>
      </c>
      <c r="F62" s="8">
        <v>2023</v>
      </c>
      <c r="G62" s="62">
        <f t="shared" si="5"/>
        <v>2033</v>
      </c>
      <c r="H62" s="549"/>
    </row>
    <row r="63" spans="1:8" ht="32.1" customHeight="1" x14ac:dyDescent="0.25">
      <c r="A63" s="866"/>
      <c r="B63" s="291" t="s">
        <v>827</v>
      </c>
      <c r="C63" s="54" t="s">
        <v>267</v>
      </c>
      <c r="D63" s="45" t="s">
        <v>16</v>
      </c>
      <c r="E63" s="45" t="s">
        <v>363</v>
      </c>
      <c r="F63" s="8">
        <v>2023</v>
      </c>
      <c r="G63" s="62">
        <f t="shared" si="5"/>
        <v>2033</v>
      </c>
      <c r="H63" s="549"/>
    </row>
    <row r="64" spans="1:8" ht="32.1" customHeight="1" thickBot="1" x14ac:dyDescent="0.3">
      <c r="A64" s="867"/>
      <c r="B64" s="292" t="s">
        <v>823</v>
      </c>
      <c r="C64" s="81" t="s">
        <v>268</v>
      </c>
      <c r="D64" s="46" t="s">
        <v>16</v>
      </c>
      <c r="E64" s="46" t="s">
        <v>363</v>
      </c>
      <c r="F64" s="10">
        <v>2023</v>
      </c>
      <c r="G64" s="63">
        <f t="shared" si="5"/>
        <v>2033</v>
      </c>
      <c r="H64" s="556"/>
    </row>
    <row r="66" spans="5:8" ht="15.75" thickBot="1" x14ac:dyDescent="0.3"/>
    <row r="67" spans="5:8" ht="24.95" customHeight="1" thickBot="1" x14ac:dyDescent="0.3">
      <c r="F67" s="354" t="s">
        <v>1097</v>
      </c>
      <c r="G67" s="581" t="s">
        <v>454</v>
      </c>
      <c r="H67" s="692" t="s">
        <v>1202</v>
      </c>
    </row>
    <row r="68" spans="5:8" ht="24.95" customHeight="1" x14ac:dyDescent="0.25">
      <c r="E68" s="356" t="s">
        <v>1095</v>
      </c>
      <c r="F68" s="358">
        <f>COUNTIFS(D14:D64,"CO2",E14:E64,"2KG")</f>
        <v>6</v>
      </c>
      <c r="G68" s="577">
        <f>COUNTIFS(D14:D64,"CO2",E14:E64,"2KG",F14:F64,D1)</f>
        <v>0</v>
      </c>
      <c r="H68" s="357">
        <f>COUNTIFS(D14:D64,"CO2",E14:E64,"2KG",G14:G64,(D1))</f>
        <v>0</v>
      </c>
    </row>
    <row r="69" spans="5:8" ht="24.95" customHeight="1" thickBot="1" x14ac:dyDescent="0.3">
      <c r="E69" s="375" t="s">
        <v>1096</v>
      </c>
      <c r="F69" s="422">
        <f>COUNTIFS(D14:D64,"CO2",E14:E64,"5KG")</f>
        <v>0</v>
      </c>
      <c r="G69" s="578">
        <f>COUNTIFS(D14:D64,"CO2",E14:E64,"5KG",F14:F64,D1)</f>
        <v>0</v>
      </c>
      <c r="H69" s="376">
        <f>COUNTIFS(D14:D64,"CO2",E14:E64,"5KG",G14:G64,(D1))</f>
        <v>0</v>
      </c>
    </row>
    <row r="70" spans="5:8" ht="24.95" customHeight="1" x14ac:dyDescent="0.25">
      <c r="E70" s="374" t="s">
        <v>16</v>
      </c>
      <c r="F70" s="421">
        <f>COUNTIFS(D14:D64,"EP6",E14:E64,"6L")</f>
        <v>36</v>
      </c>
      <c r="G70" s="576">
        <f>COUNTIFS(D14:D64,"EP6",E14:E64,"6L",F14:F64,D1)</f>
        <v>0</v>
      </c>
      <c r="H70" s="609">
        <f>COUNTIFS(D14:D64,"EP6",E14:E64,"6L",G14:G64,(D1))</f>
        <v>0</v>
      </c>
    </row>
    <row r="71" spans="5:8" ht="24.95" customHeight="1" thickBot="1" x14ac:dyDescent="0.3">
      <c r="E71" s="379" t="s">
        <v>47</v>
      </c>
      <c r="F71" s="369">
        <f>COUNTIFS(D14:D64,"EP9",E14:E64,"9L")</f>
        <v>5</v>
      </c>
      <c r="G71" s="579">
        <f>COUNTIFS(D14:D64,"EP9",E14:E64,"9L",F14:F64,D1)</f>
        <v>0</v>
      </c>
      <c r="H71" s="610">
        <f>COUNTIFS(D14:D64,"EP9",E14:E64,"9L",G14:G64,(D1))</f>
        <v>0</v>
      </c>
    </row>
    <row r="72" spans="5:8" ht="24.95" customHeight="1" x14ac:dyDescent="0.25">
      <c r="E72" s="377" t="s">
        <v>1101</v>
      </c>
      <c r="F72" s="378">
        <f>COUNTIFS(D14:D64,"PO",E14:E64,"2KG")</f>
        <v>0</v>
      </c>
      <c r="G72" s="603">
        <f>COUNTIFS(D14:D64,"PO",E14:E64,"2KG",F14:F64,D1)</f>
        <v>0</v>
      </c>
      <c r="H72" s="685">
        <f>COUNTIFS(D14:D64,"PO",E14:E64,"2KG",G14:G64,(D1))</f>
        <v>0</v>
      </c>
    </row>
    <row r="73" spans="5:8" ht="24.95" customHeight="1" thickBot="1" x14ac:dyDescent="0.3">
      <c r="E73" s="370" t="s">
        <v>1102</v>
      </c>
      <c r="F73" s="371">
        <f>COUNTIFS(D14:D64,"PO",E14:E64,"6KG")</f>
        <v>0</v>
      </c>
      <c r="G73" s="604">
        <f>COUNTIFS(D14:D64,"PO",E14:E64,"6KG",F14:F64,D1)</f>
        <v>0</v>
      </c>
      <c r="H73" s="686">
        <f>COUNTIFS(D14:D64,"PO",E14:E64,"6KG",G14:G64,(D1))</f>
        <v>0</v>
      </c>
    </row>
    <row r="74" spans="5:8" ht="36.75" thickBot="1" x14ac:dyDescent="0.3">
      <c r="E74" s="372" t="s">
        <v>1098</v>
      </c>
      <c r="F74" s="354">
        <f>SUM(F68:F73)</f>
        <v>47</v>
      </c>
      <c r="G74" s="580">
        <f>SUM(G68:G73)</f>
        <v>0</v>
      </c>
      <c r="H74" s="355">
        <f>SUM(H68:H73)</f>
        <v>0</v>
      </c>
    </row>
  </sheetData>
  <mergeCells count="12">
    <mergeCell ref="A51:A53"/>
    <mergeCell ref="A55:A58"/>
    <mergeCell ref="A60:A64"/>
    <mergeCell ref="A41:A44"/>
    <mergeCell ref="A45:A49"/>
    <mergeCell ref="B1:C1"/>
    <mergeCell ref="A34:A35"/>
    <mergeCell ref="B3:H4"/>
    <mergeCell ref="A21:A24"/>
    <mergeCell ref="A14:A16"/>
    <mergeCell ref="A17:A20"/>
    <mergeCell ref="A25:A33"/>
  </mergeCells>
  <conditionalFormatting sqref="F7:F12 F39 F41:F53 F55:F58 F60:F64">
    <cfRule type="cellIs" dxfId="74" priority="9" operator="equal">
      <formula>$D$1</formula>
    </cfRule>
    <cfRule type="cellIs" dxfId="73" priority="10" operator="equal">
      <formula>"D2"</formula>
    </cfRule>
  </conditionalFormatting>
  <conditionalFormatting sqref="F14:F37">
    <cfRule type="cellIs" dxfId="72" priority="4" operator="equal">
      <formula>$D$1</formula>
    </cfRule>
    <cfRule type="cellIs" dxfId="71" priority="5" operator="equal">
      <formula>"D2"</formula>
    </cfRule>
  </conditionalFormatting>
  <conditionalFormatting sqref="G7:G12 G14:G37 G39 G41:G53 G55:G58 G60:G64">
    <cfRule type="cellIs" dxfId="70" priority="6" operator="lessThan">
      <formula>$D$1+1</formula>
    </cfRule>
    <cfRule type="cellIs" dxfId="69" priority="7" operator="lessThan">
      <formula>$D$1-1</formula>
    </cfRule>
    <cfRule type="cellIs" dxfId="68" priority="8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H101"/>
  <sheetViews>
    <sheetView topLeftCell="A87" zoomScaleNormal="100" workbookViewId="0">
      <selection activeCell="J87" sqref="J1:K1048576"/>
    </sheetView>
  </sheetViews>
  <sheetFormatPr baseColWidth="10" defaultColWidth="10.7109375" defaultRowHeight="15" x14ac:dyDescent="0.25"/>
  <cols>
    <col min="2" max="2" width="15.7109375" customWidth="1"/>
    <col min="3" max="3" width="30.7109375" style="2" customWidth="1"/>
    <col min="4" max="4" width="11.42578125" customWidth="1"/>
    <col min="5" max="5" width="15.42578125" customWidth="1"/>
    <col min="6" max="7" width="15.7109375" style="147" customWidth="1"/>
    <col min="8" max="8" width="32.85546875" style="147" customWidth="1"/>
    <col min="9" max="9" width="13.28515625" customWidth="1"/>
  </cols>
  <sheetData>
    <row r="1" spans="1:8" ht="26.25" x14ac:dyDescent="0.25">
      <c r="B1" s="821" t="s">
        <v>1094</v>
      </c>
      <c r="C1" s="821"/>
      <c r="D1" s="350">
        <f>ABC!D1</f>
        <v>2027</v>
      </c>
    </row>
    <row r="3" spans="1:8" ht="15" customHeight="1" x14ac:dyDescent="0.25">
      <c r="B3" s="903" t="s">
        <v>4</v>
      </c>
      <c r="C3" s="903"/>
      <c r="D3" s="903"/>
      <c r="E3" s="903"/>
      <c r="F3" s="903"/>
      <c r="G3" s="903"/>
      <c r="H3" s="903"/>
    </row>
    <row r="4" spans="1:8" ht="15" customHeight="1" x14ac:dyDescent="0.25">
      <c r="B4" s="903"/>
      <c r="C4" s="903"/>
      <c r="D4" s="903"/>
      <c r="E4" s="903"/>
      <c r="F4" s="903"/>
      <c r="G4" s="903"/>
      <c r="H4" s="903"/>
    </row>
    <row r="5" spans="1:8" ht="15.75" thickBot="1" x14ac:dyDescent="0.3">
      <c r="B5" s="1"/>
      <c r="D5" s="1"/>
      <c r="E5" s="1"/>
      <c r="F5" s="9"/>
      <c r="G5" s="9"/>
      <c r="H5" s="9"/>
    </row>
    <row r="6" spans="1:8" ht="30" customHeight="1" thickBot="1" x14ac:dyDescent="0.3">
      <c r="B6" s="3" t="s">
        <v>1</v>
      </c>
      <c r="C6" s="4" t="s">
        <v>11</v>
      </c>
      <c r="D6" s="4" t="s">
        <v>2</v>
      </c>
      <c r="E6" s="4" t="s">
        <v>13</v>
      </c>
      <c r="F6" s="146" t="s">
        <v>3</v>
      </c>
      <c r="G6" s="148" t="s">
        <v>281</v>
      </c>
      <c r="H6" s="128" t="s">
        <v>423</v>
      </c>
    </row>
    <row r="7" spans="1:8" ht="32.1" customHeight="1" x14ac:dyDescent="0.25">
      <c r="A7" s="910" t="s">
        <v>84</v>
      </c>
      <c r="B7" s="150" t="s">
        <v>1006</v>
      </c>
      <c r="C7" s="151" t="s">
        <v>408</v>
      </c>
      <c r="D7" s="152" t="s">
        <v>12</v>
      </c>
      <c r="E7" s="152" t="s">
        <v>280</v>
      </c>
      <c r="F7" s="153">
        <v>2018</v>
      </c>
      <c r="G7" s="154">
        <f>F7+10</f>
        <v>2028</v>
      </c>
      <c r="H7" s="155"/>
    </row>
    <row r="8" spans="1:8" ht="32.1" customHeight="1" x14ac:dyDescent="0.25">
      <c r="A8" s="911"/>
      <c r="B8" s="156" t="s">
        <v>1007</v>
      </c>
      <c r="C8" s="157" t="s">
        <v>432</v>
      </c>
      <c r="D8" s="158" t="s">
        <v>12</v>
      </c>
      <c r="E8" s="159" t="s">
        <v>280</v>
      </c>
      <c r="F8" s="160">
        <v>2018</v>
      </c>
      <c r="G8" s="161">
        <f t="shared" ref="G8:G17" si="0">F8+10</f>
        <v>2028</v>
      </c>
      <c r="H8" s="162"/>
    </row>
    <row r="9" spans="1:8" ht="32.1" customHeight="1" x14ac:dyDescent="0.25">
      <c r="A9" s="911"/>
      <c r="B9" s="156" t="s">
        <v>1008</v>
      </c>
      <c r="C9" s="157" t="s">
        <v>409</v>
      </c>
      <c r="D9" s="158" t="s">
        <v>12</v>
      </c>
      <c r="E9" s="159" t="s">
        <v>280</v>
      </c>
      <c r="F9" s="160">
        <v>2022</v>
      </c>
      <c r="G9" s="161">
        <f t="shared" si="0"/>
        <v>2032</v>
      </c>
      <c r="H9" s="162"/>
    </row>
    <row r="10" spans="1:8" ht="32.1" customHeight="1" x14ac:dyDescent="0.25">
      <c r="A10" s="911"/>
      <c r="B10" s="156" t="s">
        <v>1009</v>
      </c>
      <c r="C10" s="157" t="s">
        <v>410</v>
      </c>
      <c r="D10" s="158" t="s">
        <v>12</v>
      </c>
      <c r="E10" s="159" t="s">
        <v>280</v>
      </c>
      <c r="F10" s="160">
        <v>2018</v>
      </c>
      <c r="G10" s="161">
        <f t="shared" si="0"/>
        <v>2028</v>
      </c>
      <c r="H10" s="162"/>
    </row>
    <row r="11" spans="1:8" ht="32.1" customHeight="1" x14ac:dyDescent="0.25">
      <c r="A11" s="911"/>
      <c r="B11" s="156" t="s">
        <v>1010</v>
      </c>
      <c r="C11" s="163" t="s">
        <v>410</v>
      </c>
      <c r="D11" s="164" t="s">
        <v>71</v>
      </c>
      <c r="E11" s="165" t="s">
        <v>280</v>
      </c>
      <c r="F11" s="160">
        <v>2025</v>
      </c>
      <c r="G11" s="161">
        <f t="shared" si="0"/>
        <v>2035</v>
      </c>
      <c r="H11" s="162"/>
    </row>
    <row r="12" spans="1:8" ht="32.1" customHeight="1" x14ac:dyDescent="0.25">
      <c r="A12" s="911"/>
      <c r="B12" s="156" t="s">
        <v>1011</v>
      </c>
      <c r="C12" s="157" t="s">
        <v>411</v>
      </c>
      <c r="D12" s="158" t="s">
        <v>12</v>
      </c>
      <c r="E12" s="166" t="s">
        <v>63</v>
      </c>
      <c r="F12" s="160">
        <v>2022</v>
      </c>
      <c r="G12" s="161">
        <f t="shared" si="0"/>
        <v>2032</v>
      </c>
      <c r="H12" s="162"/>
    </row>
    <row r="13" spans="1:8" ht="32.1" customHeight="1" x14ac:dyDescent="0.25">
      <c r="A13" s="911"/>
      <c r="B13" s="156" t="s">
        <v>1012</v>
      </c>
      <c r="C13" s="157" t="s">
        <v>411</v>
      </c>
      <c r="D13" s="158" t="s">
        <v>12</v>
      </c>
      <c r="E13" s="166" t="s">
        <v>63</v>
      </c>
      <c r="F13" s="160">
        <v>2023</v>
      </c>
      <c r="G13" s="161">
        <f t="shared" si="0"/>
        <v>2033</v>
      </c>
      <c r="H13" s="162"/>
    </row>
    <row r="14" spans="1:8" ht="32.1" customHeight="1" x14ac:dyDescent="0.25">
      <c r="A14" s="911"/>
      <c r="B14" s="156" t="s">
        <v>1013</v>
      </c>
      <c r="C14" s="157" t="s">
        <v>411</v>
      </c>
      <c r="D14" s="158" t="s">
        <v>12</v>
      </c>
      <c r="E14" s="159" t="s">
        <v>63</v>
      </c>
      <c r="F14" s="160">
        <v>2022</v>
      </c>
      <c r="G14" s="161">
        <f t="shared" si="0"/>
        <v>2032</v>
      </c>
      <c r="H14" s="162"/>
    </row>
    <row r="15" spans="1:8" ht="32.1" customHeight="1" thickBot="1" x14ac:dyDescent="0.3">
      <c r="A15" s="911"/>
      <c r="B15" s="791" t="s">
        <v>1014</v>
      </c>
      <c r="C15" s="163" t="s">
        <v>417</v>
      </c>
      <c r="D15" s="792" t="s">
        <v>12</v>
      </c>
      <c r="E15" s="166" t="s">
        <v>63</v>
      </c>
      <c r="F15" s="360">
        <v>2022</v>
      </c>
      <c r="G15" s="167">
        <f t="shared" si="0"/>
        <v>2032</v>
      </c>
      <c r="H15" s="793"/>
    </row>
    <row r="16" spans="1:8" ht="32.1" customHeight="1" x14ac:dyDescent="0.25">
      <c r="A16" s="907" t="s">
        <v>493</v>
      </c>
      <c r="B16" s="150" t="s">
        <v>1015</v>
      </c>
      <c r="C16" s="151" t="s">
        <v>494</v>
      </c>
      <c r="D16" s="152" t="s">
        <v>12</v>
      </c>
      <c r="E16" s="796" t="s">
        <v>63</v>
      </c>
      <c r="F16" s="153">
        <v>2022</v>
      </c>
      <c r="G16" s="154">
        <f t="shared" si="0"/>
        <v>2032</v>
      </c>
      <c r="H16" s="288"/>
    </row>
    <row r="17" spans="1:8" ht="32.1" customHeight="1" x14ac:dyDescent="0.25">
      <c r="A17" s="908"/>
      <c r="B17" s="156" t="s">
        <v>1016</v>
      </c>
      <c r="C17" s="157" t="s">
        <v>494</v>
      </c>
      <c r="D17" s="158" t="s">
        <v>12</v>
      </c>
      <c r="E17" s="159" t="s">
        <v>63</v>
      </c>
      <c r="F17" s="160">
        <v>2022</v>
      </c>
      <c r="G17" s="161">
        <f t="shared" si="0"/>
        <v>2032</v>
      </c>
      <c r="H17" s="162"/>
    </row>
    <row r="18" spans="1:8" ht="32.1" customHeight="1" thickBot="1" x14ac:dyDescent="0.3">
      <c r="A18" s="909"/>
      <c r="B18" s="168" t="s">
        <v>1165</v>
      </c>
      <c r="C18" s="169" t="s">
        <v>493</v>
      </c>
      <c r="D18" s="170" t="s">
        <v>12</v>
      </c>
      <c r="E18" s="171" t="s">
        <v>63</v>
      </c>
      <c r="F18" s="797">
        <v>2017</v>
      </c>
      <c r="G18" s="219">
        <v>2027</v>
      </c>
      <c r="H18" s="172"/>
    </row>
    <row r="19" spans="1:8" ht="32.1" customHeight="1" thickBot="1" x14ac:dyDescent="0.3">
      <c r="A19" s="113"/>
      <c r="B19" s="790" t="s">
        <v>1154</v>
      </c>
      <c r="C19" s="173" t="s">
        <v>1155</v>
      </c>
      <c r="D19" s="475" t="s">
        <v>47</v>
      </c>
      <c r="E19" s="475" t="s">
        <v>364</v>
      </c>
      <c r="F19" s="794">
        <v>2018</v>
      </c>
      <c r="G19" s="795">
        <f t="shared" ref="G19" si="1">F19+10</f>
        <v>2028</v>
      </c>
      <c r="H19" s="174"/>
    </row>
    <row r="20" spans="1:8" ht="15.75" thickBot="1" x14ac:dyDescent="0.3">
      <c r="B20" s="2"/>
      <c r="D20" s="1"/>
      <c r="E20" s="1"/>
      <c r="F20" s="9"/>
      <c r="G20" s="9"/>
      <c r="H20" s="9"/>
    </row>
    <row r="21" spans="1:8" ht="32.1" customHeight="1" x14ac:dyDescent="0.25">
      <c r="A21" s="904" t="s">
        <v>72</v>
      </c>
      <c r="B21" s="228" t="s">
        <v>635</v>
      </c>
      <c r="C21" s="11" t="s">
        <v>435</v>
      </c>
      <c r="D21" s="51" t="s">
        <v>12</v>
      </c>
      <c r="E21" s="51" t="s">
        <v>280</v>
      </c>
      <c r="F21" s="11">
        <v>2025</v>
      </c>
      <c r="G21" s="102">
        <f t="shared" ref="G21" si="2">F21+10</f>
        <v>2035</v>
      </c>
      <c r="H21" s="551"/>
    </row>
    <row r="22" spans="1:8" ht="32.1" customHeight="1" x14ac:dyDescent="0.25">
      <c r="A22" s="905"/>
      <c r="B22" s="229" t="s">
        <v>636</v>
      </c>
      <c r="C22" s="8" t="s">
        <v>58</v>
      </c>
      <c r="D22" s="48" t="s">
        <v>16</v>
      </c>
      <c r="E22" s="45" t="s">
        <v>363</v>
      </c>
      <c r="F22" s="8">
        <v>2022</v>
      </c>
      <c r="G22" s="62">
        <f>F22+10</f>
        <v>2032</v>
      </c>
      <c r="H22" s="123"/>
    </row>
    <row r="23" spans="1:8" ht="32.1" customHeight="1" x14ac:dyDescent="0.25">
      <c r="A23" s="905"/>
      <c r="B23" s="229" t="s">
        <v>637</v>
      </c>
      <c r="C23" s="8" t="s">
        <v>59</v>
      </c>
      <c r="D23" s="45" t="s">
        <v>16</v>
      </c>
      <c r="E23" s="45" t="s">
        <v>363</v>
      </c>
      <c r="F23" s="8">
        <v>2023</v>
      </c>
      <c r="G23" s="62">
        <f t="shared" ref="G23:G44" si="3">F23+10</f>
        <v>2033</v>
      </c>
      <c r="H23" s="123"/>
    </row>
    <row r="24" spans="1:8" ht="32.1" customHeight="1" x14ac:dyDescent="0.25">
      <c r="A24" s="905"/>
      <c r="B24" s="229" t="s">
        <v>638</v>
      </c>
      <c r="C24" s="8" t="s">
        <v>436</v>
      </c>
      <c r="D24" s="40" t="s">
        <v>12</v>
      </c>
      <c r="E24" s="40" t="s">
        <v>280</v>
      </c>
      <c r="F24" s="8">
        <v>2022</v>
      </c>
      <c r="G24" s="62">
        <f t="shared" si="3"/>
        <v>2032</v>
      </c>
      <c r="H24" s="554"/>
    </row>
    <row r="25" spans="1:8" ht="32.1" customHeight="1" x14ac:dyDescent="0.25">
      <c r="A25" s="905"/>
      <c r="B25" s="229" t="s">
        <v>639</v>
      </c>
      <c r="C25" s="8" t="s">
        <v>60</v>
      </c>
      <c r="D25" s="40" t="s">
        <v>12</v>
      </c>
      <c r="E25" s="40" t="s">
        <v>63</v>
      </c>
      <c r="F25" s="8">
        <v>2018</v>
      </c>
      <c r="G25" s="62">
        <f t="shared" si="3"/>
        <v>2028</v>
      </c>
      <c r="H25" s="554"/>
    </row>
    <row r="26" spans="1:8" ht="32.1" customHeight="1" x14ac:dyDescent="0.25">
      <c r="A26" s="905"/>
      <c r="B26" s="229" t="s">
        <v>640</v>
      </c>
      <c r="C26" s="8" t="s">
        <v>61</v>
      </c>
      <c r="D26" s="40" t="s">
        <v>12</v>
      </c>
      <c r="E26" s="40" t="s">
        <v>280</v>
      </c>
      <c r="F26" s="8">
        <v>2022</v>
      </c>
      <c r="G26" s="62">
        <f t="shared" si="3"/>
        <v>2032</v>
      </c>
      <c r="H26" s="554"/>
    </row>
    <row r="27" spans="1:8" ht="32.1" customHeight="1" x14ac:dyDescent="0.25">
      <c r="A27" s="905"/>
      <c r="B27" s="229" t="s">
        <v>641</v>
      </c>
      <c r="C27" s="8" t="s">
        <v>61</v>
      </c>
      <c r="D27" s="45" t="s">
        <v>16</v>
      </c>
      <c r="E27" s="45" t="s">
        <v>363</v>
      </c>
      <c r="F27" s="8">
        <v>2021</v>
      </c>
      <c r="G27" s="62">
        <f t="shared" si="3"/>
        <v>2031</v>
      </c>
      <c r="H27" s="554"/>
    </row>
    <row r="28" spans="1:8" ht="32.1" customHeight="1" thickBot="1" x14ac:dyDescent="0.3">
      <c r="A28" s="906"/>
      <c r="B28" s="230" t="s">
        <v>642</v>
      </c>
      <c r="C28" s="10" t="s">
        <v>62</v>
      </c>
      <c r="D28" s="46" t="s">
        <v>16</v>
      </c>
      <c r="E28" s="46" t="s">
        <v>363</v>
      </c>
      <c r="F28" s="10">
        <v>2020</v>
      </c>
      <c r="G28" s="63">
        <f t="shared" si="3"/>
        <v>2030</v>
      </c>
      <c r="H28" s="553"/>
    </row>
    <row r="29" spans="1:8" ht="32.1" customHeight="1" x14ac:dyDescent="0.25">
      <c r="A29" s="894" t="s">
        <v>83</v>
      </c>
      <c r="B29" s="228" t="s">
        <v>643</v>
      </c>
      <c r="C29" s="47" t="s">
        <v>74</v>
      </c>
      <c r="D29" s="48" t="s">
        <v>16</v>
      </c>
      <c r="E29" s="48" t="s">
        <v>363</v>
      </c>
      <c r="F29" s="47">
        <v>2020</v>
      </c>
      <c r="G29" s="351">
        <f t="shared" si="3"/>
        <v>2030</v>
      </c>
      <c r="H29" s="124"/>
    </row>
    <row r="30" spans="1:8" ht="32.1" customHeight="1" x14ac:dyDescent="0.25">
      <c r="A30" s="895"/>
      <c r="B30" s="229" t="s">
        <v>644</v>
      </c>
      <c r="C30" s="8" t="s">
        <v>75</v>
      </c>
      <c r="D30" s="45" t="s">
        <v>16</v>
      </c>
      <c r="E30" s="45" t="s">
        <v>363</v>
      </c>
      <c r="F30" s="8">
        <v>2022</v>
      </c>
      <c r="G30" s="62">
        <f t="shared" si="3"/>
        <v>2032</v>
      </c>
      <c r="H30" s="123"/>
    </row>
    <row r="31" spans="1:8" ht="32.1" customHeight="1" x14ac:dyDescent="0.25">
      <c r="A31" s="895"/>
      <c r="B31" s="229" t="s">
        <v>645</v>
      </c>
      <c r="C31" s="52" t="s">
        <v>76</v>
      </c>
      <c r="D31" s="69" t="s">
        <v>12</v>
      </c>
      <c r="E31" s="53" t="s">
        <v>280</v>
      </c>
      <c r="F31" s="52">
        <v>2025</v>
      </c>
      <c r="G31" s="62">
        <f t="shared" si="3"/>
        <v>2035</v>
      </c>
      <c r="H31" s="123"/>
    </row>
    <row r="32" spans="1:8" ht="32.1" customHeight="1" x14ac:dyDescent="0.25">
      <c r="A32" s="895"/>
      <c r="B32" s="229" t="s">
        <v>646</v>
      </c>
      <c r="C32" s="52" t="s">
        <v>437</v>
      </c>
      <c r="D32" s="71" t="s">
        <v>16</v>
      </c>
      <c r="E32" s="50" t="s">
        <v>363</v>
      </c>
      <c r="F32" s="52">
        <v>2020</v>
      </c>
      <c r="G32" s="62">
        <f t="shared" si="3"/>
        <v>2030</v>
      </c>
      <c r="H32" s="123"/>
    </row>
    <row r="33" spans="1:8" ht="32.1" customHeight="1" x14ac:dyDescent="0.25">
      <c r="A33" s="895"/>
      <c r="B33" s="229" t="s">
        <v>647</v>
      </c>
      <c r="C33" s="52" t="s">
        <v>73</v>
      </c>
      <c r="D33" s="71" t="s">
        <v>16</v>
      </c>
      <c r="E33" s="50" t="s">
        <v>363</v>
      </c>
      <c r="F33" s="52">
        <v>2022</v>
      </c>
      <c r="G33" s="62">
        <f t="shared" si="3"/>
        <v>2032</v>
      </c>
      <c r="H33" s="123"/>
    </row>
    <row r="34" spans="1:8" ht="32.1" customHeight="1" x14ac:dyDescent="0.25">
      <c r="A34" s="895"/>
      <c r="B34" s="229" t="s">
        <v>648</v>
      </c>
      <c r="C34" s="54" t="s">
        <v>438</v>
      </c>
      <c r="D34" s="70" t="s">
        <v>12</v>
      </c>
      <c r="E34" s="40" t="s">
        <v>280</v>
      </c>
      <c r="F34" s="8">
        <v>2023</v>
      </c>
      <c r="G34" s="62">
        <f t="shared" si="3"/>
        <v>2033</v>
      </c>
      <c r="H34" s="123"/>
    </row>
    <row r="35" spans="1:8" ht="32.1" customHeight="1" x14ac:dyDescent="0.25">
      <c r="A35" s="895"/>
      <c r="B35" s="229" t="s">
        <v>1159</v>
      </c>
      <c r="C35" s="54" t="s">
        <v>1160</v>
      </c>
      <c r="D35" s="70" t="s">
        <v>12</v>
      </c>
      <c r="E35" s="40" t="s">
        <v>280</v>
      </c>
      <c r="F35" s="8">
        <v>2023</v>
      </c>
      <c r="G35" s="62">
        <f t="shared" si="3"/>
        <v>2033</v>
      </c>
      <c r="H35" s="123"/>
    </row>
    <row r="36" spans="1:8" ht="32.1" customHeight="1" x14ac:dyDescent="0.25">
      <c r="A36" s="895"/>
      <c r="B36" s="229" t="s">
        <v>649</v>
      </c>
      <c r="C36" s="54" t="s">
        <v>77</v>
      </c>
      <c r="D36" s="72" t="s">
        <v>16</v>
      </c>
      <c r="E36" s="45" t="s">
        <v>363</v>
      </c>
      <c r="F36" s="8">
        <v>2022</v>
      </c>
      <c r="G36" s="62">
        <f t="shared" si="3"/>
        <v>2032</v>
      </c>
      <c r="H36" s="123"/>
    </row>
    <row r="37" spans="1:8" ht="32.1" customHeight="1" x14ac:dyDescent="0.25">
      <c r="A37" s="895"/>
      <c r="B37" s="229" t="s">
        <v>650</v>
      </c>
      <c r="C37" s="54" t="s">
        <v>78</v>
      </c>
      <c r="D37" s="72" t="s">
        <v>16</v>
      </c>
      <c r="E37" s="45" t="s">
        <v>363</v>
      </c>
      <c r="F37" s="8">
        <v>2022</v>
      </c>
      <c r="G37" s="62">
        <f t="shared" si="3"/>
        <v>2032</v>
      </c>
      <c r="H37" s="123"/>
    </row>
    <row r="38" spans="1:8" ht="32.1" customHeight="1" x14ac:dyDescent="0.25">
      <c r="A38" s="895"/>
      <c r="B38" s="229" t="s">
        <v>651</v>
      </c>
      <c r="C38" s="8" t="s">
        <v>79</v>
      </c>
      <c r="D38" s="72" t="s">
        <v>16</v>
      </c>
      <c r="E38" s="45" t="s">
        <v>363</v>
      </c>
      <c r="F38" s="8">
        <v>2022</v>
      </c>
      <c r="G38" s="62">
        <f t="shared" si="3"/>
        <v>2032</v>
      </c>
      <c r="H38" s="123"/>
    </row>
    <row r="39" spans="1:8" ht="32.1" customHeight="1" x14ac:dyDescent="0.25">
      <c r="A39" s="895"/>
      <c r="B39" s="229" t="s">
        <v>652</v>
      </c>
      <c r="C39" s="8" t="s">
        <v>80</v>
      </c>
      <c r="D39" s="72" t="s">
        <v>16</v>
      </c>
      <c r="E39" s="45" t="s">
        <v>363</v>
      </c>
      <c r="F39" s="8">
        <v>2022</v>
      </c>
      <c r="G39" s="62">
        <f t="shared" si="3"/>
        <v>2032</v>
      </c>
      <c r="H39" s="123"/>
    </row>
    <row r="40" spans="1:8" ht="32.1" customHeight="1" thickBot="1" x14ac:dyDescent="0.3">
      <c r="A40" s="896"/>
      <c r="B40" s="230" t="s">
        <v>653</v>
      </c>
      <c r="C40" s="10" t="s">
        <v>81</v>
      </c>
      <c r="D40" s="61" t="s">
        <v>16</v>
      </c>
      <c r="E40" s="46" t="s">
        <v>363</v>
      </c>
      <c r="F40" s="10">
        <v>2022</v>
      </c>
      <c r="G40" s="63">
        <f t="shared" si="3"/>
        <v>2032</v>
      </c>
      <c r="H40" s="121"/>
    </row>
    <row r="41" spans="1:8" ht="32.1" customHeight="1" x14ac:dyDescent="0.25">
      <c r="A41" s="897" t="s">
        <v>84</v>
      </c>
      <c r="B41" s="228" t="s">
        <v>654</v>
      </c>
      <c r="C41" s="47" t="s">
        <v>967</v>
      </c>
      <c r="D41" s="76" t="s">
        <v>71</v>
      </c>
      <c r="E41" s="110" t="s">
        <v>434</v>
      </c>
      <c r="F41" s="47">
        <v>2022</v>
      </c>
      <c r="G41" s="351">
        <f t="shared" si="3"/>
        <v>2032</v>
      </c>
      <c r="H41" s="124"/>
    </row>
    <row r="42" spans="1:8" ht="32.1" customHeight="1" x14ac:dyDescent="0.25">
      <c r="A42" s="898"/>
      <c r="B42" s="229" t="s">
        <v>655</v>
      </c>
      <c r="C42" s="8" t="s">
        <v>967</v>
      </c>
      <c r="D42" s="73" t="s">
        <v>71</v>
      </c>
      <c r="E42" s="67" t="s">
        <v>434</v>
      </c>
      <c r="F42" s="8">
        <v>2022</v>
      </c>
      <c r="G42" s="62">
        <f t="shared" si="3"/>
        <v>2032</v>
      </c>
      <c r="H42" s="123"/>
    </row>
    <row r="43" spans="1:8" ht="32.1" customHeight="1" x14ac:dyDescent="0.25">
      <c r="A43" s="898"/>
      <c r="B43" s="229" t="s">
        <v>656</v>
      </c>
      <c r="C43" s="52" t="s">
        <v>967</v>
      </c>
      <c r="D43" s="74" t="s">
        <v>71</v>
      </c>
      <c r="E43" s="108" t="s">
        <v>434</v>
      </c>
      <c r="F43" s="52">
        <v>2025</v>
      </c>
      <c r="G43" s="62">
        <f t="shared" si="3"/>
        <v>2035</v>
      </c>
      <c r="H43" s="123"/>
    </row>
    <row r="44" spans="1:8" ht="32.1" customHeight="1" thickBot="1" x14ac:dyDescent="0.3">
      <c r="A44" s="899"/>
      <c r="B44" s="230" t="s">
        <v>657</v>
      </c>
      <c r="C44" s="10" t="s">
        <v>968</v>
      </c>
      <c r="D44" s="68" t="s">
        <v>12</v>
      </c>
      <c r="E44" s="41" t="s">
        <v>433</v>
      </c>
      <c r="F44" s="10">
        <v>2018</v>
      </c>
      <c r="G44" s="63">
        <f t="shared" si="3"/>
        <v>2028</v>
      </c>
      <c r="H44" s="121"/>
    </row>
    <row r="45" spans="1:8" ht="16.5" thickBot="1" x14ac:dyDescent="0.3">
      <c r="B45" s="241"/>
      <c r="D45" s="1"/>
      <c r="E45" s="1"/>
      <c r="F45" s="9"/>
      <c r="G45" s="9"/>
      <c r="H45" s="9"/>
    </row>
    <row r="46" spans="1:8" ht="32.1" customHeight="1" x14ac:dyDescent="0.25">
      <c r="A46" s="900" t="s">
        <v>85</v>
      </c>
      <c r="B46" s="290" t="s">
        <v>658</v>
      </c>
      <c r="C46" s="11" t="s">
        <v>86</v>
      </c>
      <c r="D46" s="51" t="s">
        <v>12</v>
      </c>
      <c r="E46" s="225" t="s">
        <v>63</v>
      </c>
      <c r="F46" s="11">
        <v>2025</v>
      </c>
      <c r="G46" s="102">
        <f>F46+10</f>
        <v>2035</v>
      </c>
      <c r="H46" s="573"/>
    </row>
    <row r="47" spans="1:8" ht="32.1" customHeight="1" x14ac:dyDescent="0.25">
      <c r="A47" s="901"/>
      <c r="B47" s="291" t="s">
        <v>659</v>
      </c>
      <c r="C47" s="8" t="s">
        <v>87</v>
      </c>
      <c r="D47" s="45" t="s">
        <v>16</v>
      </c>
      <c r="E47" s="45" t="s">
        <v>363</v>
      </c>
      <c r="F47" s="8">
        <v>2022</v>
      </c>
      <c r="G47" s="62">
        <f t="shared" ref="G47:G50" si="4">F47+10</f>
        <v>2032</v>
      </c>
      <c r="H47" s="554"/>
    </row>
    <row r="48" spans="1:8" ht="32.1" customHeight="1" thickBot="1" x14ac:dyDescent="0.3">
      <c r="A48" s="902"/>
      <c r="B48" s="292" t="s">
        <v>660</v>
      </c>
      <c r="C48" s="10" t="s">
        <v>88</v>
      </c>
      <c r="D48" s="41" t="s">
        <v>12</v>
      </c>
      <c r="E48" s="68" t="s">
        <v>280</v>
      </c>
      <c r="F48" s="10">
        <v>2025</v>
      </c>
      <c r="G48" s="63">
        <f t="shared" si="4"/>
        <v>2035</v>
      </c>
      <c r="H48" s="553"/>
    </row>
    <row r="49" spans="1:8" ht="32.1" customHeight="1" x14ac:dyDescent="0.25">
      <c r="A49" s="877" t="s">
        <v>91</v>
      </c>
      <c r="B49" s="290" t="s">
        <v>661</v>
      </c>
      <c r="C49" s="47" t="s">
        <v>89</v>
      </c>
      <c r="D49" s="78" t="s">
        <v>12</v>
      </c>
      <c r="E49" s="114" t="s">
        <v>280</v>
      </c>
      <c r="F49" s="47">
        <v>2025</v>
      </c>
      <c r="G49" s="102">
        <f t="shared" si="4"/>
        <v>2035</v>
      </c>
      <c r="H49" s="492"/>
    </row>
    <row r="50" spans="1:8" ht="32.1" customHeight="1" thickBot="1" x14ac:dyDescent="0.3">
      <c r="A50" s="878"/>
      <c r="B50" s="292" t="s">
        <v>662</v>
      </c>
      <c r="C50" s="10" t="s">
        <v>90</v>
      </c>
      <c r="D50" s="77" t="s">
        <v>16</v>
      </c>
      <c r="E50" s="46" t="s">
        <v>363</v>
      </c>
      <c r="F50" s="10">
        <v>2022</v>
      </c>
      <c r="G50" s="63">
        <f t="shared" si="4"/>
        <v>2032</v>
      </c>
      <c r="H50" s="553"/>
    </row>
    <row r="51" spans="1:8" ht="16.5" thickBot="1" x14ac:dyDescent="0.3">
      <c r="B51" s="241"/>
      <c r="D51" s="1"/>
      <c r="E51" s="1"/>
      <c r="F51" s="9"/>
      <c r="G51" s="9"/>
      <c r="H51" s="9"/>
    </row>
    <row r="52" spans="1:8" ht="32.1" customHeight="1" x14ac:dyDescent="0.25">
      <c r="A52" s="879" t="s">
        <v>100</v>
      </c>
      <c r="B52" s="290" t="s">
        <v>663</v>
      </c>
      <c r="C52" s="11" t="s">
        <v>92</v>
      </c>
      <c r="D52" s="42" t="s">
        <v>16</v>
      </c>
      <c r="E52" s="42" t="s">
        <v>363</v>
      </c>
      <c r="F52" s="11">
        <v>2020</v>
      </c>
      <c r="G52" s="102">
        <f>F52+10</f>
        <v>2030</v>
      </c>
      <c r="H52" s="120"/>
    </row>
    <row r="53" spans="1:8" ht="32.1" customHeight="1" x14ac:dyDescent="0.25">
      <c r="A53" s="880"/>
      <c r="B53" s="291" t="s">
        <v>664</v>
      </c>
      <c r="C53" s="8" t="s">
        <v>93</v>
      </c>
      <c r="D53" s="45" t="s">
        <v>16</v>
      </c>
      <c r="E53" s="45" t="s">
        <v>363</v>
      </c>
      <c r="F53" s="8">
        <v>2023</v>
      </c>
      <c r="G53" s="62">
        <f t="shared" ref="G53:G66" si="5">F53+10</f>
        <v>2033</v>
      </c>
      <c r="H53" s="123"/>
    </row>
    <row r="54" spans="1:8" ht="32.1" customHeight="1" x14ac:dyDescent="0.25">
      <c r="A54" s="880"/>
      <c r="B54" s="291" t="s">
        <v>665</v>
      </c>
      <c r="C54" s="8" t="s">
        <v>94</v>
      </c>
      <c r="D54" s="45" t="s">
        <v>16</v>
      </c>
      <c r="E54" s="45" t="s">
        <v>363</v>
      </c>
      <c r="F54" s="8">
        <v>2023</v>
      </c>
      <c r="G54" s="62">
        <f t="shared" si="5"/>
        <v>2033</v>
      </c>
      <c r="H54" s="491"/>
    </row>
    <row r="55" spans="1:8" ht="32.1" customHeight="1" x14ac:dyDescent="0.25">
      <c r="A55" s="880"/>
      <c r="B55" s="291" t="s">
        <v>666</v>
      </c>
      <c r="C55" s="8" t="s">
        <v>94</v>
      </c>
      <c r="D55" s="40" t="s">
        <v>12</v>
      </c>
      <c r="E55" s="40" t="s">
        <v>280</v>
      </c>
      <c r="F55" s="8">
        <v>2023</v>
      </c>
      <c r="G55" s="62">
        <f t="shared" si="5"/>
        <v>2033</v>
      </c>
      <c r="H55" s="491"/>
    </row>
    <row r="56" spans="1:8" ht="32.1" customHeight="1" x14ac:dyDescent="0.25">
      <c r="A56" s="880"/>
      <c r="B56" s="291" t="s">
        <v>667</v>
      </c>
      <c r="C56" s="8" t="s">
        <v>95</v>
      </c>
      <c r="D56" s="45" t="s">
        <v>16</v>
      </c>
      <c r="E56" s="45" t="s">
        <v>363</v>
      </c>
      <c r="F56" s="8">
        <v>2023</v>
      </c>
      <c r="G56" s="62">
        <f t="shared" si="5"/>
        <v>2033</v>
      </c>
      <c r="H56" s="123"/>
    </row>
    <row r="57" spans="1:8" ht="32.1" customHeight="1" x14ac:dyDescent="0.25">
      <c r="A57" s="880"/>
      <c r="B57" s="291" t="s">
        <v>668</v>
      </c>
      <c r="C57" s="8" t="s">
        <v>96</v>
      </c>
      <c r="D57" s="45" t="s">
        <v>16</v>
      </c>
      <c r="E57" s="45" t="s">
        <v>363</v>
      </c>
      <c r="F57" s="8">
        <v>2023</v>
      </c>
      <c r="G57" s="62">
        <f t="shared" si="5"/>
        <v>2033</v>
      </c>
      <c r="H57" s="123"/>
    </row>
    <row r="58" spans="1:8" ht="32.1" customHeight="1" x14ac:dyDescent="0.25">
      <c r="A58" s="880"/>
      <c r="B58" s="291" t="s">
        <v>669</v>
      </c>
      <c r="C58" s="8" t="s">
        <v>97</v>
      </c>
      <c r="D58" s="45" t="s">
        <v>16</v>
      </c>
      <c r="E58" s="45" t="s">
        <v>363</v>
      </c>
      <c r="F58" s="8">
        <v>2023</v>
      </c>
      <c r="G58" s="62">
        <f t="shared" si="5"/>
        <v>2033</v>
      </c>
      <c r="H58" s="123"/>
    </row>
    <row r="59" spans="1:8" ht="32.1" customHeight="1" thickBot="1" x14ac:dyDescent="0.3">
      <c r="A59" s="881"/>
      <c r="B59" s="292" t="s">
        <v>670</v>
      </c>
      <c r="C59" s="10" t="s">
        <v>98</v>
      </c>
      <c r="D59" s="46" t="s">
        <v>16</v>
      </c>
      <c r="E59" s="46" t="s">
        <v>363</v>
      </c>
      <c r="F59" s="10">
        <v>2023</v>
      </c>
      <c r="G59" s="63">
        <f t="shared" si="5"/>
        <v>2033</v>
      </c>
      <c r="H59" s="121"/>
    </row>
    <row r="60" spans="1:8" ht="32.1" customHeight="1" x14ac:dyDescent="0.25">
      <c r="A60" s="882" t="s">
        <v>82</v>
      </c>
      <c r="B60" s="290" t="s">
        <v>671</v>
      </c>
      <c r="C60" s="47" t="s">
        <v>99</v>
      </c>
      <c r="D60" s="48" t="s">
        <v>16</v>
      </c>
      <c r="E60" s="48" t="s">
        <v>363</v>
      </c>
      <c r="F60" s="47">
        <v>2023</v>
      </c>
      <c r="G60" s="102">
        <f t="shared" si="5"/>
        <v>2033</v>
      </c>
      <c r="H60" s="124"/>
    </row>
    <row r="61" spans="1:8" ht="32.1" customHeight="1" x14ac:dyDescent="0.25">
      <c r="A61" s="882"/>
      <c r="B61" s="291" t="s">
        <v>672</v>
      </c>
      <c r="C61" s="52" t="s">
        <v>101</v>
      </c>
      <c r="D61" s="50" t="s">
        <v>16</v>
      </c>
      <c r="E61" s="50" t="s">
        <v>363</v>
      </c>
      <c r="F61" s="52">
        <v>2023</v>
      </c>
      <c r="G61" s="62">
        <f t="shared" si="5"/>
        <v>2033</v>
      </c>
      <c r="H61" s="123"/>
    </row>
    <row r="62" spans="1:8" ht="32.1" customHeight="1" thickBot="1" x14ac:dyDescent="0.3">
      <c r="A62" s="883"/>
      <c r="B62" s="292" t="s">
        <v>673</v>
      </c>
      <c r="C62" s="10" t="s">
        <v>101</v>
      </c>
      <c r="D62" s="46" t="s">
        <v>16</v>
      </c>
      <c r="E62" s="46" t="s">
        <v>363</v>
      </c>
      <c r="F62" s="10">
        <v>2023</v>
      </c>
      <c r="G62" s="63">
        <f t="shared" si="5"/>
        <v>2033</v>
      </c>
      <c r="H62" s="121"/>
    </row>
    <row r="63" spans="1:8" ht="32.1" customHeight="1" x14ac:dyDescent="0.25">
      <c r="A63" s="884" t="s">
        <v>107</v>
      </c>
      <c r="B63" s="290" t="s">
        <v>674</v>
      </c>
      <c r="C63" s="65" t="s">
        <v>103</v>
      </c>
      <c r="D63" s="48" t="s">
        <v>16</v>
      </c>
      <c r="E63" s="48" t="s">
        <v>363</v>
      </c>
      <c r="F63" s="47">
        <v>2023</v>
      </c>
      <c r="G63" s="102">
        <f t="shared" si="5"/>
        <v>2033</v>
      </c>
      <c r="H63" s="124"/>
    </row>
    <row r="64" spans="1:8" ht="32.1" customHeight="1" x14ac:dyDescent="0.25">
      <c r="A64" s="885"/>
      <c r="B64" s="291" t="s">
        <v>675</v>
      </c>
      <c r="C64" s="58" t="s">
        <v>104</v>
      </c>
      <c r="D64" s="45" t="s">
        <v>16</v>
      </c>
      <c r="E64" s="45" t="s">
        <v>363</v>
      </c>
      <c r="F64" s="8">
        <v>2017</v>
      </c>
      <c r="G64" s="62">
        <f t="shared" si="5"/>
        <v>2027</v>
      </c>
      <c r="H64" s="123"/>
    </row>
    <row r="65" spans="1:8" ht="32.1" customHeight="1" x14ac:dyDescent="0.25">
      <c r="A65" s="885"/>
      <c r="B65" s="291" t="s">
        <v>676</v>
      </c>
      <c r="C65" s="58" t="s">
        <v>105</v>
      </c>
      <c r="D65" s="45" t="s">
        <v>16</v>
      </c>
      <c r="E65" s="45" t="s">
        <v>363</v>
      </c>
      <c r="F65" s="8">
        <v>2018</v>
      </c>
      <c r="G65" s="62">
        <f t="shared" si="5"/>
        <v>2028</v>
      </c>
      <c r="H65" s="123"/>
    </row>
    <row r="66" spans="1:8" ht="32.1" customHeight="1" thickBot="1" x14ac:dyDescent="0.3">
      <c r="A66" s="886"/>
      <c r="B66" s="292" t="s">
        <v>677</v>
      </c>
      <c r="C66" s="55" t="s">
        <v>106</v>
      </c>
      <c r="D66" s="46" t="s">
        <v>16</v>
      </c>
      <c r="E66" s="46" t="s">
        <v>363</v>
      </c>
      <c r="F66" s="10">
        <v>2018</v>
      </c>
      <c r="G66" s="63">
        <f t="shared" si="5"/>
        <v>2028</v>
      </c>
      <c r="H66" s="121"/>
    </row>
    <row r="67" spans="1:8" ht="16.5" thickBot="1" x14ac:dyDescent="0.3">
      <c r="B67" s="241"/>
      <c r="D67" s="1"/>
      <c r="E67" s="1"/>
      <c r="F67" s="9"/>
      <c r="G67" s="9"/>
      <c r="H67" s="9"/>
    </row>
    <row r="68" spans="1:8" ht="32.1" customHeight="1" x14ac:dyDescent="0.25">
      <c r="A68" s="887" t="s">
        <v>520</v>
      </c>
      <c r="B68" s="290" t="s">
        <v>678</v>
      </c>
      <c r="C68" s="11" t="s">
        <v>108</v>
      </c>
      <c r="D68" s="42" t="s">
        <v>16</v>
      </c>
      <c r="E68" s="42" t="s">
        <v>363</v>
      </c>
      <c r="F68" s="11">
        <v>2020</v>
      </c>
      <c r="G68" s="102">
        <f>F68+10</f>
        <v>2030</v>
      </c>
      <c r="H68" s="476"/>
    </row>
    <row r="69" spans="1:8" ht="32.1" customHeight="1" thickBot="1" x14ac:dyDescent="0.3">
      <c r="A69" s="888"/>
      <c r="B69" s="292" t="s">
        <v>679</v>
      </c>
      <c r="C69" s="10" t="s">
        <v>109</v>
      </c>
      <c r="D69" s="46" t="s">
        <v>16</v>
      </c>
      <c r="E69" s="46" t="s">
        <v>363</v>
      </c>
      <c r="F69" s="10">
        <v>2020</v>
      </c>
      <c r="G69" s="63">
        <f>F69+10</f>
        <v>2030</v>
      </c>
      <c r="H69" s="574"/>
    </row>
    <row r="70" spans="1:8" ht="16.5" thickBot="1" x14ac:dyDescent="0.3">
      <c r="B70" s="241"/>
      <c r="D70" s="1"/>
      <c r="E70" s="1"/>
      <c r="F70" s="9"/>
      <c r="G70" s="9"/>
      <c r="H70" s="9"/>
    </row>
    <row r="71" spans="1:8" ht="32.1" customHeight="1" x14ac:dyDescent="0.25">
      <c r="A71" s="889" t="s">
        <v>118</v>
      </c>
      <c r="B71" s="290" t="s">
        <v>680</v>
      </c>
      <c r="C71" s="79" t="s">
        <v>110</v>
      </c>
      <c r="D71" s="42" t="s">
        <v>16</v>
      </c>
      <c r="E71" s="42" t="s">
        <v>363</v>
      </c>
      <c r="F71" s="11">
        <v>2020</v>
      </c>
      <c r="G71" s="102">
        <f>F71+10</f>
        <v>2030</v>
      </c>
      <c r="H71" s="571"/>
    </row>
    <row r="72" spans="1:8" ht="32.1" customHeight="1" x14ac:dyDescent="0.25">
      <c r="A72" s="890"/>
      <c r="B72" s="291" t="s">
        <v>681</v>
      </c>
      <c r="C72" s="58" t="s">
        <v>110</v>
      </c>
      <c r="D72" s="45" t="s">
        <v>16</v>
      </c>
      <c r="E72" s="45" t="s">
        <v>363</v>
      </c>
      <c r="F72" s="8">
        <v>2020</v>
      </c>
      <c r="G72" s="62">
        <f>F72+10</f>
        <v>2030</v>
      </c>
      <c r="H72" s="572"/>
    </row>
    <row r="73" spans="1:8" ht="32.1" customHeight="1" x14ac:dyDescent="0.25">
      <c r="A73" s="890"/>
      <c r="B73" s="291" t="s">
        <v>682</v>
      </c>
      <c r="C73" s="58" t="s">
        <v>111</v>
      </c>
      <c r="D73" s="45" t="s">
        <v>16</v>
      </c>
      <c r="E73" s="45" t="s">
        <v>363</v>
      </c>
      <c r="F73" s="8">
        <v>2020</v>
      </c>
      <c r="G73" s="62">
        <f t="shared" ref="G73:G80" si="6">F73+10</f>
        <v>2030</v>
      </c>
      <c r="H73" s="554"/>
    </row>
    <row r="74" spans="1:8" ht="32.1" customHeight="1" x14ac:dyDescent="0.25">
      <c r="A74" s="890"/>
      <c r="B74" s="291" t="s">
        <v>683</v>
      </c>
      <c r="C74" s="8" t="s">
        <v>112</v>
      </c>
      <c r="D74" s="40" t="s">
        <v>12</v>
      </c>
      <c r="E74" s="40" t="s">
        <v>280</v>
      </c>
      <c r="F74" s="8">
        <v>2018</v>
      </c>
      <c r="G74" s="62">
        <f t="shared" si="6"/>
        <v>2028</v>
      </c>
      <c r="H74" s="554"/>
    </row>
    <row r="75" spans="1:8" ht="32.1" customHeight="1" x14ac:dyDescent="0.25">
      <c r="A75" s="890"/>
      <c r="B75" s="291" t="s">
        <v>684</v>
      </c>
      <c r="C75" s="58" t="s">
        <v>113</v>
      </c>
      <c r="D75" s="40" t="s">
        <v>12</v>
      </c>
      <c r="E75" s="40" t="s">
        <v>280</v>
      </c>
      <c r="F75" s="8">
        <v>2022</v>
      </c>
      <c r="G75" s="62">
        <f t="shared" si="6"/>
        <v>2032</v>
      </c>
      <c r="H75" s="572"/>
    </row>
    <row r="76" spans="1:8" ht="32.1" customHeight="1" x14ac:dyDescent="0.25">
      <c r="A76" s="890"/>
      <c r="B76" s="291" t="s">
        <v>685</v>
      </c>
      <c r="C76" s="66" t="s">
        <v>114</v>
      </c>
      <c r="D76" s="50" t="s">
        <v>16</v>
      </c>
      <c r="E76" s="45" t="s">
        <v>363</v>
      </c>
      <c r="F76" s="52">
        <v>2020</v>
      </c>
      <c r="G76" s="62">
        <f t="shared" si="6"/>
        <v>2030</v>
      </c>
      <c r="H76" s="572"/>
    </row>
    <row r="77" spans="1:8" ht="32.1" customHeight="1" x14ac:dyDescent="0.25">
      <c r="A77" s="890"/>
      <c r="B77" s="291" t="s">
        <v>686</v>
      </c>
      <c r="C77" s="66" t="s">
        <v>115</v>
      </c>
      <c r="D77" s="50" t="s">
        <v>16</v>
      </c>
      <c r="E77" s="45" t="s">
        <v>363</v>
      </c>
      <c r="F77" s="52">
        <v>2020</v>
      </c>
      <c r="G77" s="62">
        <f t="shared" si="6"/>
        <v>2030</v>
      </c>
      <c r="H77" s="572"/>
    </row>
    <row r="78" spans="1:8" ht="32.1" customHeight="1" x14ac:dyDescent="0.25">
      <c r="A78" s="890"/>
      <c r="B78" s="291" t="s">
        <v>687</v>
      </c>
      <c r="C78" s="66" t="s">
        <v>117</v>
      </c>
      <c r="D78" s="50" t="s">
        <v>16</v>
      </c>
      <c r="E78" s="45" t="s">
        <v>363</v>
      </c>
      <c r="F78" s="52">
        <v>2020</v>
      </c>
      <c r="G78" s="62">
        <f t="shared" si="6"/>
        <v>2030</v>
      </c>
      <c r="H78" s="572"/>
    </row>
    <row r="79" spans="1:8" ht="32.1" customHeight="1" x14ac:dyDescent="0.25">
      <c r="A79" s="890"/>
      <c r="B79" s="291" t="s">
        <v>688</v>
      </c>
      <c r="C79" s="66" t="s">
        <v>116</v>
      </c>
      <c r="D79" s="50" t="s">
        <v>16</v>
      </c>
      <c r="E79" s="45" t="s">
        <v>363</v>
      </c>
      <c r="F79" s="52">
        <v>2020</v>
      </c>
      <c r="G79" s="62">
        <f t="shared" si="6"/>
        <v>2030</v>
      </c>
      <c r="H79" s="554"/>
    </row>
    <row r="80" spans="1:8" ht="32.1" customHeight="1" thickBot="1" x14ac:dyDescent="0.3">
      <c r="A80" s="891"/>
      <c r="B80" s="292" t="s">
        <v>689</v>
      </c>
      <c r="C80" s="81" t="s">
        <v>1158</v>
      </c>
      <c r="D80" s="46" t="s">
        <v>16</v>
      </c>
      <c r="E80" s="46" t="s">
        <v>363</v>
      </c>
      <c r="F80" s="10">
        <v>2020</v>
      </c>
      <c r="G80" s="63">
        <f t="shared" si="6"/>
        <v>2030</v>
      </c>
      <c r="H80" s="572"/>
    </row>
    <row r="81" spans="1:8" ht="32.1" customHeight="1" x14ac:dyDescent="0.25">
      <c r="A81" s="892" t="s">
        <v>102</v>
      </c>
      <c r="B81" s="290" t="s">
        <v>690</v>
      </c>
      <c r="C81" s="65" t="s">
        <v>119</v>
      </c>
      <c r="D81" s="48" t="s">
        <v>16</v>
      </c>
      <c r="E81" s="48" t="s">
        <v>363</v>
      </c>
      <c r="F81" s="47">
        <v>2023</v>
      </c>
      <c r="G81" s="351">
        <f>F81+10</f>
        <v>2033</v>
      </c>
      <c r="H81" s="492"/>
    </row>
    <row r="82" spans="1:8" ht="32.1" customHeight="1" thickBot="1" x14ac:dyDescent="0.3">
      <c r="A82" s="893"/>
      <c r="B82" s="292" t="s">
        <v>691</v>
      </c>
      <c r="C82" s="55" t="s">
        <v>120</v>
      </c>
      <c r="D82" s="41" t="s">
        <v>12</v>
      </c>
      <c r="E82" s="41" t="s">
        <v>280</v>
      </c>
      <c r="F82" s="10">
        <v>2025</v>
      </c>
      <c r="G82" s="63">
        <f>F82+10</f>
        <v>2035</v>
      </c>
      <c r="H82" s="553"/>
    </row>
    <row r="83" spans="1:8" ht="16.5" thickBot="1" x14ac:dyDescent="0.3">
      <c r="B83" s="241"/>
      <c r="D83" s="1"/>
      <c r="E83" s="1"/>
      <c r="F83" s="9"/>
      <c r="G83" s="9"/>
      <c r="H83" s="9"/>
    </row>
    <row r="84" spans="1:8" ht="32.1" customHeight="1" x14ac:dyDescent="0.25">
      <c r="A84" s="873" t="s">
        <v>118</v>
      </c>
      <c r="B84" s="290" t="s">
        <v>692</v>
      </c>
      <c r="C84" s="79" t="s">
        <v>121</v>
      </c>
      <c r="D84" s="42" t="s">
        <v>16</v>
      </c>
      <c r="E84" s="42" t="s">
        <v>363</v>
      </c>
      <c r="F84" s="11">
        <v>2020</v>
      </c>
      <c r="G84" s="102">
        <f t="shared" ref="G84:G89" si="7">F84+10</f>
        <v>2030</v>
      </c>
      <c r="H84" s="551"/>
    </row>
    <row r="85" spans="1:8" ht="32.1" customHeight="1" thickBot="1" x14ac:dyDescent="0.3">
      <c r="A85" s="874"/>
      <c r="B85" s="292" t="s">
        <v>693</v>
      </c>
      <c r="C85" s="10" t="s">
        <v>122</v>
      </c>
      <c r="D85" s="61" t="s">
        <v>16</v>
      </c>
      <c r="E85" s="46" t="s">
        <v>363</v>
      </c>
      <c r="F85" s="10">
        <v>2020</v>
      </c>
      <c r="G85" s="63">
        <f t="shared" si="7"/>
        <v>2030</v>
      </c>
      <c r="H85" s="121"/>
    </row>
    <row r="86" spans="1:8" ht="32.1" customHeight="1" x14ac:dyDescent="0.25">
      <c r="A86" s="875" t="s">
        <v>127</v>
      </c>
      <c r="B86" s="290" t="s">
        <v>694</v>
      </c>
      <c r="C86" s="47" t="s">
        <v>123</v>
      </c>
      <c r="D86" s="48" t="s">
        <v>16</v>
      </c>
      <c r="E86" s="48" t="s">
        <v>363</v>
      </c>
      <c r="F86" s="47">
        <v>2020</v>
      </c>
      <c r="G86" s="351">
        <f t="shared" si="7"/>
        <v>2030</v>
      </c>
      <c r="H86" s="124"/>
    </row>
    <row r="87" spans="1:8" ht="32.1" customHeight="1" thickBot="1" x14ac:dyDescent="0.3">
      <c r="A87" s="876"/>
      <c r="B87" s="292" t="s">
        <v>695</v>
      </c>
      <c r="C87" s="55" t="s">
        <v>124</v>
      </c>
      <c r="D87" s="41" t="s">
        <v>12</v>
      </c>
      <c r="E87" s="41" t="s">
        <v>280</v>
      </c>
      <c r="F87" s="10">
        <v>2022</v>
      </c>
      <c r="G87" s="63">
        <f t="shared" si="7"/>
        <v>2032</v>
      </c>
      <c r="H87" s="127"/>
    </row>
    <row r="88" spans="1:8" ht="31.5" customHeight="1" x14ac:dyDescent="0.25">
      <c r="A88" s="871" t="s">
        <v>102</v>
      </c>
      <c r="B88" s="290" t="s">
        <v>696</v>
      </c>
      <c r="C88" s="65" t="s">
        <v>125</v>
      </c>
      <c r="D88" s="48" t="s">
        <v>16</v>
      </c>
      <c r="E88" s="48" t="s">
        <v>363</v>
      </c>
      <c r="F88" s="47">
        <v>2023</v>
      </c>
      <c r="G88" s="351">
        <f t="shared" si="7"/>
        <v>2033</v>
      </c>
      <c r="H88" s="492"/>
    </row>
    <row r="89" spans="1:8" ht="32.1" customHeight="1" thickBot="1" x14ac:dyDescent="0.3">
      <c r="A89" s="872"/>
      <c r="B89" s="292" t="s">
        <v>697</v>
      </c>
      <c r="C89" s="55" t="s">
        <v>126</v>
      </c>
      <c r="D89" s="46" t="s">
        <v>16</v>
      </c>
      <c r="E89" s="46" t="s">
        <v>363</v>
      </c>
      <c r="F89" s="10">
        <v>2023</v>
      </c>
      <c r="G89" s="63">
        <f t="shared" si="7"/>
        <v>2033</v>
      </c>
      <c r="H89" s="553"/>
    </row>
    <row r="90" spans="1:8" ht="16.5" thickBot="1" x14ac:dyDescent="0.3">
      <c r="B90" s="241"/>
      <c r="D90" s="1"/>
      <c r="E90" s="1"/>
      <c r="F90" s="9"/>
      <c r="G90" s="9"/>
      <c r="H90" s="9"/>
    </row>
    <row r="91" spans="1:8" ht="32.1" customHeight="1" thickBot="1" x14ac:dyDescent="0.3">
      <c r="A91" s="265" t="s">
        <v>518</v>
      </c>
      <c r="B91" s="294" t="s">
        <v>698</v>
      </c>
      <c r="C91" s="43" t="s">
        <v>128</v>
      </c>
      <c r="D91" s="44" t="s">
        <v>16</v>
      </c>
      <c r="E91" s="44" t="s">
        <v>363</v>
      </c>
      <c r="F91" s="43">
        <v>2020</v>
      </c>
      <c r="G91" s="119">
        <f>F91+10</f>
        <v>2030</v>
      </c>
      <c r="H91" s="125"/>
    </row>
    <row r="92" spans="1:8" ht="15" customHeight="1" x14ac:dyDescent="0.25">
      <c r="B92" s="2"/>
      <c r="D92" s="1"/>
      <c r="E92" s="1"/>
      <c r="F92" s="9"/>
      <c r="G92" s="9"/>
      <c r="H92" s="9"/>
    </row>
    <row r="93" spans="1:8" ht="15.75" thickBot="1" x14ac:dyDescent="0.3"/>
    <row r="94" spans="1:8" s="203" customFormat="1" ht="24.95" customHeight="1" thickBot="1" x14ac:dyDescent="0.35">
      <c r="C94" s="400"/>
      <c r="F94" s="381" t="s">
        <v>1097</v>
      </c>
      <c r="G94" s="582" t="s">
        <v>454</v>
      </c>
      <c r="H94" s="819" t="s">
        <v>1202</v>
      </c>
    </row>
    <row r="95" spans="1:8" s="203" customFormat="1" ht="24.95" customHeight="1" x14ac:dyDescent="0.3">
      <c r="C95" s="400"/>
      <c r="E95" s="382" t="s">
        <v>1095</v>
      </c>
      <c r="F95" s="611">
        <f>COUNTIFS(D21:D91,"CO2",E21:E91,"2KG")</f>
        <v>13</v>
      </c>
      <c r="G95" s="583">
        <f>COUNTIFS(D21:D91,"CO2",E21:E91,"2KG",F21:F91,D1)</f>
        <v>0</v>
      </c>
      <c r="H95" s="615">
        <f>COUNTIFS(D21:D91,"CO2",E21:E91,"2KG",G21:G91,(D1))</f>
        <v>0</v>
      </c>
    </row>
    <row r="96" spans="1:8" s="203" customFormat="1" ht="24.95" customHeight="1" thickBot="1" x14ac:dyDescent="0.35">
      <c r="C96" s="400"/>
      <c r="E96" s="428" t="s">
        <v>1096</v>
      </c>
      <c r="F96" s="612">
        <f>COUNTIFS(D21:D91,"CO2",E21:E91,"5KG")</f>
        <v>3</v>
      </c>
      <c r="G96" s="584">
        <f>COUNTIFS(D21:D91,"CO2",E21:E91,"5KG",F21:F91,D1)</f>
        <v>0</v>
      </c>
      <c r="H96" s="616">
        <f>COUNTIFS(D21:D91,"CO2",E21:E91,"5KG",G21:G91,(D1))</f>
        <v>0</v>
      </c>
    </row>
    <row r="97" spans="3:8" s="203" customFormat="1" ht="24.95" customHeight="1" x14ac:dyDescent="0.3">
      <c r="C97" s="400"/>
      <c r="E97" s="427" t="s">
        <v>16</v>
      </c>
      <c r="F97" s="613">
        <f>COUNTIFS(D21:D91,"EP6",E21:E91,"6L")</f>
        <v>46</v>
      </c>
      <c r="G97" s="587">
        <f>COUNTIFS(D21:D91,"EP6",E21:E91,"6L",F21:F91,D1)</f>
        <v>0</v>
      </c>
      <c r="H97" s="617">
        <f>COUNTIFS(D21:D91,"EP6",E21:E91,"6L",G21:G91,(D1))</f>
        <v>1</v>
      </c>
    </row>
    <row r="98" spans="3:8" s="203" customFormat="1" ht="24.95" customHeight="1" thickBot="1" x14ac:dyDescent="0.35">
      <c r="C98" s="400"/>
      <c r="E98" s="431" t="s">
        <v>47</v>
      </c>
      <c r="F98" s="614">
        <f>COUNTIFS(D21:D91,"EP9",E21:E91,"9L")</f>
        <v>0</v>
      </c>
      <c r="G98" s="588">
        <f>COUNTIFS(D21:D91,"EP9",E21:E91,"9L",F21:F91,D1)</f>
        <v>0</v>
      </c>
      <c r="H98" s="618">
        <f>COUNTIFS(D21:D91,"EP9",E21:E91,"9L",G21:G91,(D1))</f>
        <v>0</v>
      </c>
    </row>
    <row r="99" spans="3:8" s="203" customFormat="1" ht="24.95" customHeight="1" x14ac:dyDescent="0.3">
      <c r="C99" s="400"/>
      <c r="E99" s="429" t="s">
        <v>1099</v>
      </c>
      <c r="F99" s="430">
        <f>COUNTIFS(D21:D91,"PO",E21:E91,"2KG")</f>
        <v>0</v>
      </c>
      <c r="G99" s="589">
        <f>COUNTIFS(D21:D91,"PO",E21:E91,"2KG",F21:F91,D1)</f>
        <v>0</v>
      </c>
      <c r="H99" s="619">
        <f>COUNTIFS(D21:D91,"PO",E21:E91,"2KG",G21:G91,(D1))</f>
        <v>0</v>
      </c>
    </row>
    <row r="100" spans="3:8" s="203" customFormat="1" ht="24.95" customHeight="1" thickBot="1" x14ac:dyDescent="0.35">
      <c r="C100" s="400"/>
      <c r="E100" s="384" t="s">
        <v>1100</v>
      </c>
      <c r="F100" s="383">
        <f>COUNTIFS(D21:D91,"PO",E21:E91,"6KG")</f>
        <v>3</v>
      </c>
      <c r="G100" s="585">
        <f>COUNTIFS(D21:D91,"PO",E21:E91,"6KG",F21:F91,D1)</f>
        <v>0</v>
      </c>
      <c r="H100" s="620">
        <f>COUNTIFS(D21:D91,"PO",E21:E91,"6KG",G21:G91,(D1))</f>
        <v>0</v>
      </c>
    </row>
    <row r="101" spans="3:8" s="203" customFormat="1" ht="35.1" customHeight="1" thickBot="1" x14ac:dyDescent="0.35">
      <c r="C101" s="400"/>
      <c r="E101" s="385" t="s">
        <v>1098</v>
      </c>
      <c r="F101" s="381">
        <f>SUM(F95:F100)</f>
        <v>65</v>
      </c>
      <c r="G101" s="586">
        <f>SUM(G95:G100)</f>
        <v>0</v>
      </c>
      <c r="H101" s="621">
        <f>SUM(H95:H100)</f>
        <v>1</v>
      </c>
    </row>
  </sheetData>
  <mergeCells count="18">
    <mergeCell ref="A29:A40"/>
    <mergeCell ref="A41:A44"/>
    <mergeCell ref="A46:A48"/>
    <mergeCell ref="B1:C1"/>
    <mergeCell ref="B3:H4"/>
    <mergeCell ref="A21:A28"/>
    <mergeCell ref="A16:A18"/>
    <mergeCell ref="A7:A15"/>
    <mergeCell ref="A88:A89"/>
    <mergeCell ref="A84:A85"/>
    <mergeCell ref="A86:A87"/>
    <mergeCell ref="A49:A50"/>
    <mergeCell ref="A52:A59"/>
    <mergeCell ref="A60:A62"/>
    <mergeCell ref="A63:A66"/>
    <mergeCell ref="A68:A69"/>
    <mergeCell ref="A71:A80"/>
    <mergeCell ref="A81:A82"/>
  </mergeCells>
  <conditionalFormatting sqref="F7:F19">
    <cfRule type="cellIs" dxfId="67" priority="9" operator="equal">
      <formula>$D$1</formula>
    </cfRule>
  </conditionalFormatting>
  <conditionalFormatting sqref="F21:F44">
    <cfRule type="cellIs" dxfId="66" priority="26" operator="equal">
      <formula>$D$1</formula>
    </cfRule>
    <cfRule type="cellIs" dxfId="65" priority="27" operator="equal">
      <formula>$D$1</formula>
    </cfRule>
  </conditionalFormatting>
  <conditionalFormatting sqref="F46:F50">
    <cfRule type="cellIs" dxfId="64" priority="25" operator="equal">
      <formula>$D$1</formula>
    </cfRule>
  </conditionalFormatting>
  <conditionalFormatting sqref="F52:F66">
    <cfRule type="cellIs" dxfId="63" priority="24" operator="equal">
      <formula>$D$1</formula>
    </cfRule>
  </conditionalFormatting>
  <conditionalFormatting sqref="F68:F69">
    <cfRule type="cellIs" dxfId="62" priority="23" operator="equal">
      <formula>$D$1</formula>
    </cfRule>
  </conditionalFormatting>
  <conditionalFormatting sqref="F71:F82">
    <cfRule type="cellIs" dxfId="61" priority="22" operator="equal">
      <formula>$D$1</formula>
    </cfRule>
  </conditionalFormatting>
  <conditionalFormatting sqref="F84:F89">
    <cfRule type="cellIs" dxfId="60" priority="21" operator="equal">
      <formula>$D$1</formula>
    </cfRule>
  </conditionalFormatting>
  <conditionalFormatting sqref="F91">
    <cfRule type="cellIs" dxfId="59" priority="20" operator="equal">
      <formula>$D$1</formula>
    </cfRule>
  </conditionalFormatting>
  <conditionalFormatting sqref="G7:G19">
    <cfRule type="cellIs" dxfId="58" priority="7" operator="lessThan">
      <formula>$D$1+1</formula>
    </cfRule>
    <cfRule type="cellIs" dxfId="57" priority="8" operator="equal">
      <formula>$D$1+1</formula>
    </cfRule>
  </conditionalFormatting>
  <conditionalFormatting sqref="G21:G44 G46:G50 G52:G66 G68:G69 G71:G82 G84:G89 G91">
    <cfRule type="cellIs" dxfId="56" priority="10" operator="lessThan">
      <formula>$D$1+1</formula>
    </cfRule>
  </conditionalFormatting>
  <conditionalFormatting sqref="G21:G44 G46:G50 G52:G66 G71:G82 G84:G89">
    <cfRule type="cellIs" dxfId="55" priority="18" operator="equal">
      <formula>$D$1+1</formula>
    </cfRule>
  </conditionalFormatting>
  <conditionalFormatting sqref="G68:G69 G91">
    <cfRule type="cellIs" dxfId="54" priority="15" operator="equal">
      <formula>$D$1</formula>
    </cfRule>
  </conditionalFormatting>
  <pageMargins left="0" right="0" top="0" bottom="0" header="0" footer="0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3366"/>
  </sheetPr>
  <dimension ref="A1:H60"/>
  <sheetViews>
    <sheetView topLeftCell="A43" zoomScaleNormal="100" workbookViewId="0">
      <selection activeCell="J43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42578125" customWidth="1"/>
    <col min="6" max="6" width="15.7109375" customWidth="1"/>
    <col min="7" max="7" width="15.7109375" style="631" customWidth="1"/>
    <col min="8" max="8" width="30.42578125" style="631" customWidth="1"/>
  </cols>
  <sheetData>
    <row r="1" spans="1:8" ht="26.25" x14ac:dyDescent="0.25">
      <c r="B1" s="821" t="s">
        <v>1094</v>
      </c>
      <c r="C1" s="821"/>
      <c r="D1" s="789">
        <f>ABC!D1</f>
        <v>2027</v>
      </c>
      <c r="E1" s="789"/>
    </row>
    <row r="2" spans="1:8" ht="15.75" customHeight="1" x14ac:dyDescent="0.25"/>
    <row r="3" spans="1:8" ht="15" customHeight="1" x14ac:dyDescent="0.25">
      <c r="B3" s="915" t="s">
        <v>6</v>
      </c>
      <c r="C3" s="915"/>
      <c r="D3" s="915"/>
      <c r="E3" s="915"/>
      <c r="F3" s="915"/>
      <c r="G3" s="915"/>
      <c r="H3" s="915"/>
    </row>
    <row r="4" spans="1:8" ht="15" customHeight="1" x14ac:dyDescent="0.25">
      <c r="B4" s="915"/>
      <c r="C4" s="915"/>
      <c r="D4" s="915"/>
      <c r="E4" s="915"/>
      <c r="F4" s="915"/>
      <c r="G4" s="915"/>
      <c r="H4" s="915"/>
    </row>
    <row r="5" spans="1:8" ht="15.75" thickBot="1" x14ac:dyDescent="0.3">
      <c r="B5" s="1"/>
      <c r="C5" s="9"/>
      <c r="D5" s="1"/>
      <c r="E5" s="1"/>
      <c r="F5" s="1"/>
      <c r="G5" s="629"/>
      <c r="H5" s="629"/>
    </row>
    <row r="6" spans="1:8" s="32" customFormat="1" ht="30" customHeight="1" thickBot="1" x14ac:dyDescent="0.3">
      <c r="B6" s="29" t="s">
        <v>1</v>
      </c>
      <c r="C6" s="30" t="s">
        <v>11</v>
      </c>
      <c r="D6" s="31" t="s">
        <v>2</v>
      </c>
      <c r="E6" s="31" t="s">
        <v>13</v>
      </c>
      <c r="F6" s="31" t="s">
        <v>3</v>
      </c>
      <c r="G6" s="632" t="s">
        <v>281</v>
      </c>
      <c r="H6" s="633" t="s">
        <v>423</v>
      </c>
    </row>
    <row r="7" spans="1:8" ht="32.1" customHeight="1" x14ac:dyDescent="0.25">
      <c r="B7" s="327" t="s">
        <v>1017</v>
      </c>
      <c r="C7" s="258" t="s">
        <v>412</v>
      </c>
      <c r="D7" s="252" t="s">
        <v>12</v>
      </c>
      <c r="E7" s="252" t="s">
        <v>280</v>
      </c>
      <c r="F7" s="244">
        <v>2022</v>
      </c>
      <c r="G7" s="634">
        <f>F7+10</f>
        <v>2032</v>
      </c>
      <c r="H7" s="635"/>
    </row>
    <row r="8" spans="1:8" ht="32.1" customHeight="1" x14ac:dyDescent="0.25">
      <c r="B8" s="326" t="s">
        <v>1018</v>
      </c>
      <c r="C8" s="187" t="s">
        <v>413</v>
      </c>
      <c r="D8" s="188" t="s">
        <v>12</v>
      </c>
      <c r="E8" s="188" t="s">
        <v>63</v>
      </c>
      <c r="F8" s="179">
        <v>2018</v>
      </c>
      <c r="G8" s="636">
        <f>F8+10</f>
        <v>2028</v>
      </c>
      <c r="H8" s="637"/>
    </row>
    <row r="9" spans="1:8" ht="32.1" customHeight="1" thickBot="1" x14ac:dyDescent="0.3">
      <c r="B9" s="325" t="s">
        <v>1019</v>
      </c>
      <c r="C9" s="189" t="s">
        <v>414</v>
      </c>
      <c r="D9" s="190" t="s">
        <v>12</v>
      </c>
      <c r="E9" s="190" t="s">
        <v>63</v>
      </c>
      <c r="F9" s="184">
        <v>2022</v>
      </c>
      <c r="G9" s="638">
        <f>F9+10</f>
        <v>2032</v>
      </c>
      <c r="H9" s="639"/>
    </row>
    <row r="10" spans="1:8" ht="15.75" thickBot="1" x14ac:dyDescent="0.3">
      <c r="B10" s="9"/>
      <c r="C10" s="9"/>
      <c r="D10" s="1"/>
      <c r="E10" s="1"/>
      <c r="F10" s="1"/>
      <c r="G10" s="640"/>
      <c r="H10" s="641"/>
    </row>
    <row r="11" spans="1:8" ht="32.1" customHeight="1" x14ac:dyDescent="0.25">
      <c r="A11" s="928" t="s">
        <v>353</v>
      </c>
      <c r="B11" s="235" t="s">
        <v>702</v>
      </c>
      <c r="C11" s="80" t="s">
        <v>129</v>
      </c>
      <c r="D11" s="42" t="s">
        <v>16</v>
      </c>
      <c r="E11" s="42" t="s">
        <v>363</v>
      </c>
      <c r="F11" s="11">
        <v>2022</v>
      </c>
      <c r="G11" s="642">
        <f t="shared" ref="G11:G18" si="0">F11+10</f>
        <v>2032</v>
      </c>
      <c r="H11" s="643"/>
    </row>
    <row r="12" spans="1:8" ht="32.1" customHeight="1" x14ac:dyDescent="0.25">
      <c r="A12" s="929"/>
      <c r="B12" s="236" t="s">
        <v>703</v>
      </c>
      <c r="C12" s="54" t="s">
        <v>130</v>
      </c>
      <c r="D12" s="45" t="s">
        <v>16</v>
      </c>
      <c r="E12" s="45" t="s">
        <v>363</v>
      </c>
      <c r="F12" s="8">
        <v>2018</v>
      </c>
      <c r="G12" s="636">
        <f t="shared" si="0"/>
        <v>2028</v>
      </c>
      <c r="H12" s="644"/>
    </row>
    <row r="13" spans="1:8" ht="32.1" customHeight="1" x14ac:dyDescent="0.25">
      <c r="A13" s="929"/>
      <c r="B13" s="236" t="s">
        <v>704</v>
      </c>
      <c r="C13" s="54" t="s">
        <v>131</v>
      </c>
      <c r="D13" s="45" t="s">
        <v>16</v>
      </c>
      <c r="E13" s="45" t="s">
        <v>363</v>
      </c>
      <c r="F13" s="8">
        <v>2022</v>
      </c>
      <c r="G13" s="636">
        <f t="shared" si="0"/>
        <v>2032</v>
      </c>
      <c r="H13" s="644"/>
    </row>
    <row r="14" spans="1:8" ht="32.1" customHeight="1" x14ac:dyDescent="0.25">
      <c r="A14" s="929"/>
      <c r="B14" s="236" t="s">
        <v>705</v>
      </c>
      <c r="C14" s="54" t="s">
        <v>132</v>
      </c>
      <c r="D14" s="45" t="s">
        <v>16</v>
      </c>
      <c r="E14" s="45" t="s">
        <v>363</v>
      </c>
      <c r="F14" s="8">
        <v>2022</v>
      </c>
      <c r="G14" s="636">
        <f t="shared" si="0"/>
        <v>2032</v>
      </c>
      <c r="H14" s="644"/>
    </row>
    <row r="15" spans="1:8" ht="32.1" customHeight="1" x14ac:dyDescent="0.25">
      <c r="A15" s="929"/>
      <c r="B15" s="236" t="s">
        <v>706</v>
      </c>
      <c r="C15" s="54" t="s">
        <v>1164</v>
      </c>
      <c r="D15" s="45" t="s">
        <v>16</v>
      </c>
      <c r="E15" s="45" t="s">
        <v>363</v>
      </c>
      <c r="F15" s="8">
        <v>2023</v>
      </c>
      <c r="G15" s="636">
        <f t="shared" si="0"/>
        <v>2033</v>
      </c>
      <c r="H15" s="644"/>
    </row>
    <row r="16" spans="1:8" ht="32.1" customHeight="1" x14ac:dyDescent="0.25">
      <c r="A16" s="929"/>
      <c r="B16" s="236" t="s">
        <v>707</v>
      </c>
      <c r="C16" s="8" t="s">
        <v>133</v>
      </c>
      <c r="D16" s="45" t="s">
        <v>16</v>
      </c>
      <c r="E16" s="45" t="s">
        <v>363</v>
      </c>
      <c r="F16" s="8">
        <v>2023</v>
      </c>
      <c r="G16" s="636">
        <f t="shared" si="0"/>
        <v>2033</v>
      </c>
      <c r="H16" s="644"/>
    </row>
    <row r="17" spans="1:8" ht="32.1" customHeight="1" x14ac:dyDescent="0.25">
      <c r="A17" s="929"/>
      <c r="B17" s="236" t="s">
        <v>708</v>
      </c>
      <c r="C17" s="57" t="s">
        <v>1170</v>
      </c>
      <c r="D17" s="50" t="s">
        <v>16</v>
      </c>
      <c r="E17" s="50" t="s">
        <v>363</v>
      </c>
      <c r="F17" s="52">
        <v>2023</v>
      </c>
      <c r="G17" s="636">
        <f t="shared" si="0"/>
        <v>2033</v>
      </c>
      <c r="H17" s="645"/>
    </row>
    <row r="18" spans="1:8" ht="32.1" customHeight="1" thickBot="1" x14ac:dyDescent="0.3">
      <c r="A18" s="930"/>
      <c r="B18" s="237" t="s">
        <v>709</v>
      </c>
      <c r="C18" s="81" t="s">
        <v>464</v>
      </c>
      <c r="D18" s="46" t="s">
        <v>16</v>
      </c>
      <c r="E18" s="46" t="s">
        <v>363</v>
      </c>
      <c r="F18" s="10">
        <v>2023</v>
      </c>
      <c r="G18" s="646">
        <f t="shared" si="0"/>
        <v>2033</v>
      </c>
      <c r="H18" s="647"/>
    </row>
    <row r="19" spans="1:8" ht="16.5" thickBot="1" x14ac:dyDescent="0.3">
      <c r="B19" s="238"/>
      <c r="C19" s="9"/>
      <c r="D19" s="1"/>
      <c r="E19" s="1"/>
      <c r="F19" s="9"/>
      <c r="G19" s="641"/>
      <c r="H19" s="641"/>
    </row>
    <row r="20" spans="1:8" ht="32.1" customHeight="1" thickBot="1" x14ac:dyDescent="0.3">
      <c r="A20" s="266" t="s">
        <v>521</v>
      </c>
      <c r="B20" s="295" t="s">
        <v>710</v>
      </c>
      <c r="C20" s="82" t="s">
        <v>492</v>
      </c>
      <c r="D20" s="44" t="s">
        <v>16</v>
      </c>
      <c r="E20" s="44" t="s">
        <v>363</v>
      </c>
      <c r="F20" s="43">
        <v>2023</v>
      </c>
      <c r="G20" s="648">
        <f>F20+10</f>
        <v>2033</v>
      </c>
      <c r="H20" s="649"/>
    </row>
    <row r="21" spans="1:8" ht="16.5" thickBot="1" x14ac:dyDescent="0.3">
      <c r="B21" s="238"/>
      <c r="C21" s="9"/>
      <c r="D21" s="1"/>
      <c r="E21" s="1"/>
      <c r="F21" s="9"/>
      <c r="G21" s="650"/>
      <c r="H21" s="641"/>
    </row>
    <row r="22" spans="1:8" ht="32.1" customHeight="1" x14ac:dyDescent="0.25">
      <c r="A22" s="921" t="s">
        <v>354</v>
      </c>
      <c r="B22" s="296" t="s">
        <v>711</v>
      </c>
      <c r="C22" s="11" t="s">
        <v>134</v>
      </c>
      <c r="D22" s="42" t="s">
        <v>16</v>
      </c>
      <c r="E22" s="42" t="s">
        <v>363</v>
      </c>
      <c r="F22" s="11">
        <v>2023</v>
      </c>
      <c r="G22" s="642">
        <f t="shared" ref="G22:G29" si="1">F22+10</f>
        <v>2033</v>
      </c>
      <c r="H22" s="643"/>
    </row>
    <row r="23" spans="1:8" ht="32.1" customHeight="1" thickBot="1" x14ac:dyDescent="0.3">
      <c r="A23" s="922"/>
      <c r="B23" s="297" t="s">
        <v>712</v>
      </c>
      <c r="C23" s="10" t="s">
        <v>135</v>
      </c>
      <c r="D23" s="46" t="s">
        <v>16</v>
      </c>
      <c r="E23" s="46" t="s">
        <v>363</v>
      </c>
      <c r="F23" s="10">
        <v>2022</v>
      </c>
      <c r="G23" s="646">
        <f t="shared" si="1"/>
        <v>2032</v>
      </c>
      <c r="H23" s="651"/>
    </row>
    <row r="24" spans="1:8" ht="32.1" customHeight="1" x14ac:dyDescent="0.25">
      <c r="A24" s="923" t="s">
        <v>355</v>
      </c>
      <c r="B24" s="296" t="s">
        <v>713</v>
      </c>
      <c r="C24" s="47" t="s">
        <v>136</v>
      </c>
      <c r="D24" s="48" t="s">
        <v>16</v>
      </c>
      <c r="E24" s="48" t="s">
        <v>363</v>
      </c>
      <c r="F24" s="47">
        <v>2023</v>
      </c>
      <c r="G24" s="642">
        <f t="shared" si="1"/>
        <v>2033</v>
      </c>
      <c r="H24" s="652"/>
    </row>
    <row r="25" spans="1:8" ht="32.1" customHeight="1" thickBot="1" x14ac:dyDescent="0.3">
      <c r="A25" s="924"/>
      <c r="B25" s="297" t="s">
        <v>714</v>
      </c>
      <c r="C25" s="10" t="s">
        <v>137</v>
      </c>
      <c r="D25" s="46" t="s">
        <v>16</v>
      </c>
      <c r="E25" s="46" t="s">
        <v>363</v>
      </c>
      <c r="F25" s="10">
        <v>2023</v>
      </c>
      <c r="G25" s="646">
        <f t="shared" si="1"/>
        <v>2033</v>
      </c>
      <c r="H25" s="651"/>
    </row>
    <row r="26" spans="1:8" ht="42" customHeight="1" x14ac:dyDescent="0.25">
      <c r="A26" s="925" t="s">
        <v>356</v>
      </c>
      <c r="B26" s="296" t="s">
        <v>715</v>
      </c>
      <c r="C26" s="47" t="s">
        <v>138</v>
      </c>
      <c r="D26" s="48" t="s">
        <v>16</v>
      </c>
      <c r="E26" s="48" t="s">
        <v>363</v>
      </c>
      <c r="F26" s="47">
        <v>2022</v>
      </c>
      <c r="G26" s="642">
        <f t="shared" si="1"/>
        <v>2032</v>
      </c>
      <c r="H26" s="652"/>
    </row>
    <row r="27" spans="1:8" ht="32.1" customHeight="1" x14ac:dyDescent="0.25">
      <c r="A27" s="926"/>
      <c r="B27" s="298" t="s">
        <v>716</v>
      </c>
      <c r="C27" s="8" t="s">
        <v>139</v>
      </c>
      <c r="D27" s="45" t="s">
        <v>16</v>
      </c>
      <c r="E27" s="45" t="s">
        <v>363</v>
      </c>
      <c r="F27" s="8">
        <v>2022</v>
      </c>
      <c r="G27" s="636">
        <f t="shared" si="1"/>
        <v>2032</v>
      </c>
      <c r="H27" s="644"/>
    </row>
    <row r="28" spans="1:8" ht="32.1" customHeight="1" x14ac:dyDescent="0.25">
      <c r="A28" s="926"/>
      <c r="B28" s="298" t="s">
        <v>717</v>
      </c>
      <c r="C28" s="8" t="s">
        <v>140</v>
      </c>
      <c r="D28" s="45" t="s">
        <v>16</v>
      </c>
      <c r="E28" s="45" t="s">
        <v>363</v>
      </c>
      <c r="F28" s="8">
        <v>2022</v>
      </c>
      <c r="G28" s="636">
        <f t="shared" si="1"/>
        <v>2032</v>
      </c>
      <c r="H28" s="644"/>
    </row>
    <row r="29" spans="1:8" ht="50.1" customHeight="1" thickBot="1" x14ac:dyDescent="0.3">
      <c r="A29" s="927"/>
      <c r="B29" s="297" t="s">
        <v>718</v>
      </c>
      <c r="C29" s="8" t="s">
        <v>141</v>
      </c>
      <c r="D29" s="45" t="s">
        <v>16</v>
      </c>
      <c r="E29" s="45" t="s">
        <v>363</v>
      </c>
      <c r="F29" s="8">
        <v>2022</v>
      </c>
      <c r="G29" s="636">
        <f t="shared" si="1"/>
        <v>2032</v>
      </c>
      <c r="H29" s="651"/>
    </row>
    <row r="30" spans="1:8" ht="30" customHeight="1" thickBot="1" x14ac:dyDescent="0.3">
      <c r="B30" s="239"/>
      <c r="C30" s="20"/>
      <c r="D30" s="19"/>
      <c r="E30" s="19"/>
      <c r="F30" s="20"/>
      <c r="G30" s="653"/>
      <c r="H30" s="641"/>
    </row>
    <row r="31" spans="1:8" ht="32.1" customHeight="1" thickBot="1" x14ac:dyDescent="0.3">
      <c r="A31" s="267" t="s">
        <v>522</v>
      </c>
      <c r="B31" s="295" t="s">
        <v>719</v>
      </c>
      <c r="C31" s="82" t="s">
        <v>142</v>
      </c>
      <c r="D31" s="83" t="s">
        <v>12</v>
      </c>
      <c r="E31" s="83" t="s">
        <v>63</v>
      </c>
      <c r="F31" s="43">
        <v>2019</v>
      </c>
      <c r="G31" s="654">
        <f>F31+10</f>
        <v>2029</v>
      </c>
      <c r="H31" s="655"/>
    </row>
    <row r="32" spans="1:8" ht="30" customHeight="1" thickBot="1" x14ac:dyDescent="0.3">
      <c r="A32" s="267" t="s">
        <v>1049</v>
      </c>
      <c r="B32" s="295" t="s">
        <v>1048</v>
      </c>
      <c r="C32" s="82" t="s">
        <v>142</v>
      </c>
      <c r="D32" s="340" t="s">
        <v>16</v>
      </c>
      <c r="E32" s="340" t="s">
        <v>363</v>
      </c>
      <c r="F32" s="43">
        <v>2023</v>
      </c>
      <c r="G32" s="642">
        <f>F32+10</f>
        <v>2033</v>
      </c>
      <c r="H32" s="656"/>
    </row>
    <row r="33" spans="1:8" ht="32.1" customHeight="1" thickBot="1" x14ac:dyDescent="0.3">
      <c r="B33" s="240"/>
      <c r="C33" s="60"/>
      <c r="D33" s="59"/>
      <c r="E33" s="59"/>
      <c r="F33" s="59"/>
      <c r="G33" s="657"/>
      <c r="H33" s="641"/>
    </row>
    <row r="34" spans="1:8" ht="32.1" customHeight="1" x14ac:dyDescent="0.25">
      <c r="A34" s="918" t="s">
        <v>358</v>
      </c>
      <c r="B34" s="296" t="s">
        <v>720</v>
      </c>
      <c r="C34" s="80" t="s">
        <v>143</v>
      </c>
      <c r="D34" s="42" t="s">
        <v>16</v>
      </c>
      <c r="E34" s="42" t="s">
        <v>363</v>
      </c>
      <c r="F34" s="11">
        <v>2023</v>
      </c>
      <c r="G34" s="658">
        <f t="shared" ref="G34:G41" si="2">F34+10</f>
        <v>2033</v>
      </c>
      <c r="H34" s="643"/>
    </row>
    <row r="35" spans="1:8" ht="32.1" customHeight="1" x14ac:dyDescent="0.25">
      <c r="A35" s="919"/>
      <c r="B35" s="298" t="s">
        <v>721</v>
      </c>
      <c r="C35" s="54" t="s">
        <v>144</v>
      </c>
      <c r="D35" s="45" t="s">
        <v>16</v>
      </c>
      <c r="E35" s="45" t="s">
        <v>363</v>
      </c>
      <c r="F35" s="8">
        <v>2023</v>
      </c>
      <c r="G35" s="636">
        <f t="shared" si="2"/>
        <v>2033</v>
      </c>
      <c r="H35" s="644"/>
    </row>
    <row r="36" spans="1:8" ht="32.1" customHeight="1" x14ac:dyDescent="0.25">
      <c r="A36" s="919"/>
      <c r="B36" s="298" t="s">
        <v>722</v>
      </c>
      <c r="C36" s="54" t="s">
        <v>145</v>
      </c>
      <c r="D36" s="45" t="s">
        <v>16</v>
      </c>
      <c r="E36" s="45" t="s">
        <v>363</v>
      </c>
      <c r="F36" s="8">
        <v>2023</v>
      </c>
      <c r="G36" s="636">
        <f t="shared" si="2"/>
        <v>2033</v>
      </c>
      <c r="H36" s="644"/>
    </row>
    <row r="37" spans="1:8" ht="32.1" customHeight="1" x14ac:dyDescent="0.25">
      <c r="A37" s="919"/>
      <c r="B37" s="298" t="s">
        <v>723</v>
      </c>
      <c r="C37" s="54" t="s">
        <v>146</v>
      </c>
      <c r="D37" s="45" t="s">
        <v>16</v>
      </c>
      <c r="E37" s="45" t="s">
        <v>363</v>
      </c>
      <c r="F37" s="8">
        <v>2023</v>
      </c>
      <c r="G37" s="636">
        <f t="shared" si="2"/>
        <v>2033</v>
      </c>
      <c r="H37" s="644"/>
    </row>
    <row r="38" spans="1:8" ht="32.1" customHeight="1" x14ac:dyDescent="0.25">
      <c r="A38" s="919"/>
      <c r="B38" s="298" t="s">
        <v>724</v>
      </c>
      <c r="C38" s="54" t="s">
        <v>147</v>
      </c>
      <c r="D38" s="45" t="s">
        <v>16</v>
      </c>
      <c r="E38" s="45" t="s">
        <v>363</v>
      </c>
      <c r="F38" s="8">
        <v>2023</v>
      </c>
      <c r="G38" s="636">
        <f t="shared" si="2"/>
        <v>2033</v>
      </c>
      <c r="H38" s="644"/>
    </row>
    <row r="39" spans="1:8" ht="32.1" customHeight="1" thickBot="1" x14ac:dyDescent="0.3">
      <c r="A39" s="920"/>
      <c r="B39" s="297" t="s">
        <v>725</v>
      </c>
      <c r="C39" s="81" t="s">
        <v>148</v>
      </c>
      <c r="D39" s="46" t="s">
        <v>16</v>
      </c>
      <c r="E39" s="46" t="s">
        <v>363</v>
      </c>
      <c r="F39" s="10">
        <v>2023</v>
      </c>
      <c r="G39" s="646">
        <f t="shared" si="2"/>
        <v>2033</v>
      </c>
      <c r="H39" s="651"/>
    </row>
    <row r="40" spans="1:8" ht="32.1" customHeight="1" x14ac:dyDescent="0.25">
      <c r="A40" s="916" t="s">
        <v>357</v>
      </c>
      <c r="B40" s="296" t="s">
        <v>726</v>
      </c>
      <c r="C40" s="106" t="s">
        <v>148</v>
      </c>
      <c r="D40" s="107" t="s">
        <v>16</v>
      </c>
      <c r="E40" s="107" t="s">
        <v>363</v>
      </c>
      <c r="F40" s="111">
        <v>2023</v>
      </c>
      <c r="G40" s="642">
        <f t="shared" si="2"/>
        <v>2033</v>
      </c>
      <c r="H40" s="652"/>
    </row>
    <row r="41" spans="1:8" ht="30" customHeight="1" thickBot="1" x14ac:dyDescent="0.3">
      <c r="A41" s="917"/>
      <c r="B41" s="297" t="s">
        <v>727</v>
      </c>
      <c r="C41" s="81" t="s">
        <v>149</v>
      </c>
      <c r="D41" s="46" t="s">
        <v>16</v>
      </c>
      <c r="E41" s="46" t="s">
        <v>363</v>
      </c>
      <c r="F41" s="10">
        <v>2023</v>
      </c>
      <c r="G41" s="646">
        <f t="shared" si="2"/>
        <v>2033</v>
      </c>
      <c r="H41" s="651"/>
    </row>
    <row r="42" spans="1:8" ht="32.1" customHeight="1" thickBot="1" x14ac:dyDescent="0.3">
      <c r="B42" s="238"/>
      <c r="C42" s="9"/>
      <c r="D42" s="1"/>
      <c r="E42" s="1"/>
      <c r="F42" s="1"/>
      <c r="G42" s="629"/>
      <c r="H42" s="641"/>
    </row>
    <row r="43" spans="1:8" ht="32.1" customHeight="1" x14ac:dyDescent="0.25">
      <c r="A43" s="912" t="s">
        <v>523</v>
      </c>
      <c r="B43" s="296" t="s">
        <v>728</v>
      </c>
      <c r="C43" s="80" t="s">
        <v>150</v>
      </c>
      <c r="D43" s="42" t="s">
        <v>16</v>
      </c>
      <c r="E43" s="42" t="s">
        <v>363</v>
      </c>
      <c r="F43" s="11">
        <v>2020</v>
      </c>
      <c r="G43" s="658">
        <f t="shared" ref="G43:G49" si="3">F43+10</f>
        <v>2030</v>
      </c>
      <c r="H43" s="659"/>
    </row>
    <row r="44" spans="1:8" ht="32.1" customHeight="1" x14ac:dyDescent="0.25">
      <c r="A44" s="913"/>
      <c r="B44" s="298" t="s">
        <v>729</v>
      </c>
      <c r="C44" s="54" t="s">
        <v>151</v>
      </c>
      <c r="D44" s="45" t="s">
        <v>16</v>
      </c>
      <c r="E44" s="45" t="s">
        <v>363</v>
      </c>
      <c r="F44" s="8">
        <v>2020</v>
      </c>
      <c r="G44" s="636">
        <f t="shared" si="3"/>
        <v>2030</v>
      </c>
      <c r="H44" s="660"/>
    </row>
    <row r="45" spans="1:8" ht="32.1" customHeight="1" x14ac:dyDescent="0.25">
      <c r="A45" s="913"/>
      <c r="B45" s="298" t="s">
        <v>730</v>
      </c>
      <c r="C45" s="54" t="s">
        <v>151</v>
      </c>
      <c r="D45" s="45" t="s">
        <v>16</v>
      </c>
      <c r="E45" s="45" t="s">
        <v>363</v>
      </c>
      <c r="F45" s="8">
        <v>2020</v>
      </c>
      <c r="G45" s="636">
        <f t="shared" si="3"/>
        <v>2030</v>
      </c>
      <c r="H45" s="660"/>
    </row>
    <row r="46" spans="1:8" ht="32.1" customHeight="1" x14ac:dyDescent="0.25">
      <c r="A46" s="913"/>
      <c r="B46" s="298" t="s">
        <v>731</v>
      </c>
      <c r="C46" s="57" t="s">
        <v>152</v>
      </c>
      <c r="D46" s="50" t="s">
        <v>16</v>
      </c>
      <c r="E46" s="50" t="s">
        <v>363</v>
      </c>
      <c r="F46" s="52">
        <v>2020</v>
      </c>
      <c r="G46" s="636">
        <f t="shared" si="3"/>
        <v>2030</v>
      </c>
      <c r="H46" s="660"/>
    </row>
    <row r="47" spans="1:8" ht="32.1" customHeight="1" x14ac:dyDescent="0.25">
      <c r="A47" s="913"/>
      <c r="B47" s="298" t="s">
        <v>732</v>
      </c>
      <c r="C47" s="54" t="s">
        <v>152</v>
      </c>
      <c r="D47" s="45" t="s">
        <v>16</v>
      </c>
      <c r="E47" s="45" t="s">
        <v>363</v>
      </c>
      <c r="F47" s="8">
        <v>2020</v>
      </c>
      <c r="G47" s="636">
        <f t="shared" si="3"/>
        <v>2030</v>
      </c>
      <c r="H47" s="660"/>
    </row>
    <row r="48" spans="1:8" ht="30.75" customHeight="1" x14ac:dyDescent="0.25">
      <c r="A48" s="913"/>
      <c r="B48" s="298" t="s">
        <v>733</v>
      </c>
      <c r="C48" s="54" t="s">
        <v>152</v>
      </c>
      <c r="D48" s="45" t="s">
        <v>16</v>
      </c>
      <c r="E48" s="45" t="s">
        <v>363</v>
      </c>
      <c r="F48" s="8">
        <v>2020</v>
      </c>
      <c r="G48" s="636">
        <f t="shared" si="3"/>
        <v>2030</v>
      </c>
      <c r="H48" s="660"/>
    </row>
    <row r="49" spans="1:8" ht="30" customHeight="1" thickBot="1" x14ac:dyDescent="0.3">
      <c r="A49" s="914"/>
      <c r="B49" s="297" t="s">
        <v>734</v>
      </c>
      <c r="C49" s="81" t="s">
        <v>153</v>
      </c>
      <c r="D49" s="46" t="s">
        <v>16</v>
      </c>
      <c r="E49" s="46" t="s">
        <v>363</v>
      </c>
      <c r="F49" s="10">
        <v>2023</v>
      </c>
      <c r="G49" s="646">
        <f t="shared" si="3"/>
        <v>2033</v>
      </c>
      <c r="H49" s="661"/>
    </row>
    <row r="50" spans="1:8" x14ac:dyDescent="0.25">
      <c r="G50" s="630"/>
      <c r="H50" s="630"/>
    </row>
    <row r="51" spans="1:8" x14ac:dyDescent="0.25">
      <c r="G51" s="630"/>
      <c r="H51" s="630"/>
    </row>
    <row r="52" spans="1:8" ht="15.75" thickBot="1" x14ac:dyDescent="0.3">
      <c r="G52" s="630"/>
      <c r="H52" s="630"/>
    </row>
    <row r="53" spans="1:8" ht="34.5" customHeight="1" thickBot="1" x14ac:dyDescent="0.3">
      <c r="F53" s="354" t="s">
        <v>1097</v>
      </c>
      <c r="G53" s="662" t="s">
        <v>454</v>
      </c>
      <c r="H53" s="670" t="s">
        <v>1202</v>
      </c>
    </row>
    <row r="54" spans="1:8" ht="32.1" customHeight="1" x14ac:dyDescent="0.25">
      <c r="E54" s="412" t="s">
        <v>1095</v>
      </c>
      <c r="F54" s="358">
        <f>COUNTIFS(D11:D49,"CO2",E11:E49,"2KG")</f>
        <v>0</v>
      </c>
      <c r="G54" s="663">
        <f>COUNTIFS(D11:D49,"CO2",E11:E49,"2KG",F11:F49,D1)</f>
        <v>0</v>
      </c>
      <c r="H54" s="671">
        <f>COUNTIFS(D11:D49,"CO2",E11:E49,"2KG",G11:G49,(D1))</f>
        <v>0</v>
      </c>
    </row>
    <row r="55" spans="1:8" ht="32.1" customHeight="1" thickBot="1" x14ac:dyDescent="0.3">
      <c r="E55" s="413" t="s">
        <v>1096</v>
      </c>
      <c r="F55" s="422">
        <f>COUNTIFS(D11:D49,"CO2",E11:E49,"5KG")</f>
        <v>1</v>
      </c>
      <c r="G55" s="664">
        <f>COUNTIFS(D11:D49,"CO2",E11:E49,"5KG",F11:F49,D1)</f>
        <v>0</v>
      </c>
      <c r="H55" s="672">
        <f>COUNTIFS(D11:D49,"CO2",E11:E49,"2KG",G11:G49,(D1))</f>
        <v>0</v>
      </c>
    </row>
    <row r="56" spans="1:8" s="203" customFormat="1" ht="32.1" customHeight="1" x14ac:dyDescent="0.3">
      <c r="E56" s="414" t="s">
        <v>16</v>
      </c>
      <c r="F56" s="421">
        <f>COUNTIFS(D11:D49,"EP6",E11:E49,"6L")</f>
        <v>33</v>
      </c>
      <c r="G56" s="665">
        <f>COUNTIFS(D11:D49,"EP6",E11:E49,"6L",F11:F49,D1)</f>
        <v>0</v>
      </c>
      <c r="H56" s="673">
        <f>COUNTIFS(D11:D49,"EP6",E11:E49,"6L",G11:G49,(D1))</f>
        <v>0</v>
      </c>
    </row>
    <row r="57" spans="1:8" ht="32.1" customHeight="1" thickBot="1" x14ac:dyDescent="0.3">
      <c r="E57" s="426" t="s">
        <v>47</v>
      </c>
      <c r="F57" s="369">
        <f>COUNTIFS(D11:D49,"EP9",E11:E49,"9L")</f>
        <v>0</v>
      </c>
      <c r="G57" s="666">
        <f>COUNTIFS(D11:D49,"EP9",E11:E49,"9L",F11:F49,D1)</f>
        <v>0</v>
      </c>
      <c r="H57" s="674">
        <f>COUNTIFS(D11:D49,"EP9",E11:E49,"9L",F11:F49,D1)</f>
        <v>0</v>
      </c>
    </row>
    <row r="58" spans="1:8" ht="32.1" customHeight="1" x14ac:dyDescent="0.25">
      <c r="E58" s="424" t="s">
        <v>1099</v>
      </c>
      <c r="F58" s="423">
        <f>COUNTIFS(D11:D49,"PO",E11:E49,"2KG")</f>
        <v>0</v>
      </c>
      <c r="G58" s="667">
        <f>COUNTIFS(D11:D49,"PO",E11:E49,"2KG",F11:F49,D1)</f>
        <v>0</v>
      </c>
      <c r="H58" s="675">
        <f>COUNTIFS(D11:D49,"PO",E11:E49,"2KG",F11:F49,D1)</f>
        <v>0</v>
      </c>
    </row>
    <row r="59" spans="1:8" ht="32.1" customHeight="1" thickBot="1" x14ac:dyDescent="0.3">
      <c r="E59" s="425" t="s">
        <v>1100</v>
      </c>
      <c r="F59" s="359">
        <f>COUNTIFS(D11:D49,"PO",E11:E49,"6KG")</f>
        <v>0</v>
      </c>
      <c r="G59" s="668">
        <f>COUNTIFS(D11:D49,"PO",E11:E49,"6KG",F11:F49,D1)</f>
        <v>0</v>
      </c>
      <c r="H59" s="676">
        <f>COUNTIFS(D11:D49,"PO",E11:E49,"6KG",F11:F49,D1)</f>
        <v>0</v>
      </c>
    </row>
    <row r="60" spans="1:8" ht="36.75" thickBot="1" x14ac:dyDescent="0.3">
      <c r="E60" s="418" t="s">
        <v>1098</v>
      </c>
      <c r="F60" s="354">
        <f>SUM(F54:F59)</f>
        <v>34</v>
      </c>
      <c r="G60" s="669">
        <f>SUM(G54:G59)</f>
        <v>0</v>
      </c>
      <c r="H60" s="677">
        <f>SUM(H54:H59)</f>
        <v>0</v>
      </c>
    </row>
  </sheetData>
  <mergeCells count="9">
    <mergeCell ref="B1:C1"/>
    <mergeCell ref="A43:A49"/>
    <mergeCell ref="B3:H4"/>
    <mergeCell ref="A40:A41"/>
    <mergeCell ref="A34:A39"/>
    <mergeCell ref="A22:A23"/>
    <mergeCell ref="A24:A25"/>
    <mergeCell ref="A26:A29"/>
    <mergeCell ref="A11:A18"/>
  </mergeCells>
  <conditionalFormatting sqref="F1:F2 F5:F1048576">
    <cfRule type="cellIs" dxfId="53" priority="3" operator="equal">
      <formula>$D$1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H78"/>
  <sheetViews>
    <sheetView topLeftCell="A61" zoomScaleNormal="100" workbookViewId="0">
      <selection activeCell="J61" sqref="J1:K1048576"/>
    </sheetView>
  </sheetViews>
  <sheetFormatPr baseColWidth="10" defaultColWidth="10.7109375" defaultRowHeight="15" x14ac:dyDescent="0.25"/>
  <cols>
    <col min="1" max="1" width="15.42578125" customWidth="1"/>
    <col min="2" max="2" width="15.7109375" customWidth="1"/>
    <col min="3" max="3" width="25.7109375" customWidth="1"/>
    <col min="4" max="4" width="11.42578125" customWidth="1"/>
    <col min="5" max="5" width="9.28515625" customWidth="1"/>
    <col min="6" max="7" width="15.7109375" customWidth="1"/>
    <col min="8" max="8" width="26.7109375" customWidth="1"/>
  </cols>
  <sheetData>
    <row r="1" spans="1:8" ht="26.25" x14ac:dyDescent="0.25">
      <c r="B1" s="821" t="s">
        <v>1094</v>
      </c>
      <c r="C1" s="821"/>
      <c r="D1" s="449">
        <f>ABC!D1</f>
        <v>2027</v>
      </c>
    </row>
    <row r="3" spans="1:8" ht="15" customHeight="1" x14ac:dyDescent="0.25">
      <c r="B3" s="937" t="s">
        <v>7</v>
      </c>
      <c r="C3" s="937"/>
      <c r="D3" s="937"/>
      <c r="E3" s="937"/>
      <c r="F3" s="937"/>
      <c r="G3" s="937"/>
      <c r="H3" s="937"/>
    </row>
    <row r="4" spans="1:8" ht="15" customHeight="1" x14ac:dyDescent="0.25">
      <c r="B4" s="937"/>
      <c r="C4" s="937"/>
      <c r="D4" s="937"/>
      <c r="E4" s="937"/>
      <c r="F4" s="937"/>
      <c r="G4" s="937"/>
      <c r="H4" s="937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21" t="s">
        <v>1</v>
      </c>
      <c r="C6" s="22" t="s">
        <v>11</v>
      </c>
      <c r="D6" s="23" t="s">
        <v>2</v>
      </c>
      <c r="E6" s="23" t="s">
        <v>13</v>
      </c>
      <c r="F6" s="23" t="s">
        <v>3</v>
      </c>
      <c r="G6" s="24" t="s">
        <v>281</v>
      </c>
      <c r="H6" s="251" t="s">
        <v>423</v>
      </c>
    </row>
    <row r="7" spans="1:8" ht="30" customHeight="1" x14ac:dyDescent="0.25">
      <c r="B7" s="327" t="s">
        <v>1022</v>
      </c>
      <c r="C7" s="258" t="s">
        <v>508</v>
      </c>
      <c r="D7" s="252" t="s">
        <v>12</v>
      </c>
      <c r="E7" s="252" t="s">
        <v>63</v>
      </c>
      <c r="F7" s="11">
        <v>2023</v>
      </c>
      <c r="G7" s="102">
        <f>F7+10</f>
        <v>2033</v>
      </c>
      <c r="H7" s="154"/>
    </row>
    <row r="8" spans="1:8" ht="30" customHeight="1" x14ac:dyDescent="0.25">
      <c r="B8" s="339" t="s">
        <v>1023</v>
      </c>
      <c r="C8" s="157" t="s">
        <v>509</v>
      </c>
      <c r="D8" s="158" t="s">
        <v>12</v>
      </c>
      <c r="E8" s="158" t="s">
        <v>280</v>
      </c>
      <c r="F8" s="363">
        <v>2022</v>
      </c>
      <c r="G8" s="64">
        <f t="shared" ref="G8:G66" si="0">F8+10</f>
        <v>2032</v>
      </c>
      <c r="H8" s="161"/>
    </row>
    <row r="9" spans="1:8" ht="30" customHeight="1" thickBot="1" x14ac:dyDescent="0.3">
      <c r="B9" s="325" t="s">
        <v>1024</v>
      </c>
      <c r="C9" s="169" t="s">
        <v>510</v>
      </c>
      <c r="D9" s="170" t="s">
        <v>12</v>
      </c>
      <c r="E9" s="170" t="s">
        <v>63</v>
      </c>
      <c r="F9" s="6">
        <v>2018</v>
      </c>
      <c r="G9" s="63">
        <f t="shared" ref="G9" si="1">F9+10</f>
        <v>2028</v>
      </c>
      <c r="H9" s="219"/>
    </row>
    <row r="10" spans="1:8" ht="30" customHeight="1" thickBot="1" x14ac:dyDescent="0.3">
      <c r="B10" s="325" t="s">
        <v>1143</v>
      </c>
      <c r="C10" s="169" t="s">
        <v>1144</v>
      </c>
      <c r="D10" s="170" t="s">
        <v>12</v>
      </c>
      <c r="E10" s="170" t="s">
        <v>63</v>
      </c>
      <c r="F10" s="6">
        <v>2025</v>
      </c>
      <c r="G10" s="119">
        <f t="shared" si="0"/>
        <v>2035</v>
      </c>
      <c r="H10" s="550"/>
    </row>
    <row r="11" spans="1:8" ht="15.75" thickBot="1" x14ac:dyDescent="0.3">
      <c r="B11" s="2"/>
      <c r="C11" s="9"/>
      <c r="D11" s="1"/>
      <c r="E11" s="1"/>
      <c r="F11" s="1"/>
      <c r="G11" s="368"/>
      <c r="H11" s="20"/>
    </row>
    <row r="12" spans="1:8" ht="35.1" customHeight="1" x14ac:dyDescent="0.25">
      <c r="A12" s="944" t="s">
        <v>430</v>
      </c>
      <c r="B12" s="290" t="s">
        <v>735</v>
      </c>
      <c r="C12" s="84" t="s">
        <v>473</v>
      </c>
      <c r="D12" s="42" t="s">
        <v>16</v>
      </c>
      <c r="E12" s="214" t="s">
        <v>363</v>
      </c>
      <c r="F12" s="84">
        <v>2023</v>
      </c>
      <c r="G12" s="352">
        <f t="shared" si="0"/>
        <v>2033</v>
      </c>
      <c r="H12" s="102"/>
    </row>
    <row r="13" spans="1:8" ht="35.1" customHeight="1" x14ac:dyDescent="0.25">
      <c r="A13" s="945"/>
      <c r="B13" s="291" t="s">
        <v>736</v>
      </c>
      <c r="C13" s="8" t="s">
        <v>1044</v>
      </c>
      <c r="D13" s="45" t="s">
        <v>16</v>
      </c>
      <c r="E13" s="72" t="s">
        <v>363</v>
      </c>
      <c r="F13" s="8">
        <v>2023</v>
      </c>
      <c r="G13" s="64">
        <f t="shared" si="0"/>
        <v>2033</v>
      </c>
      <c r="H13" s="62"/>
    </row>
    <row r="14" spans="1:8" ht="35.1" customHeight="1" x14ac:dyDescent="0.25">
      <c r="A14" s="945"/>
      <c r="B14" s="291" t="s">
        <v>737</v>
      </c>
      <c r="C14" s="8" t="s">
        <v>1045</v>
      </c>
      <c r="D14" s="45" t="s">
        <v>16</v>
      </c>
      <c r="E14" s="72" t="s">
        <v>363</v>
      </c>
      <c r="F14" s="8">
        <v>2023</v>
      </c>
      <c r="G14" s="64">
        <f t="shared" si="0"/>
        <v>2033</v>
      </c>
      <c r="H14" s="62"/>
    </row>
    <row r="15" spans="1:8" ht="42" customHeight="1" x14ac:dyDescent="0.25">
      <c r="A15" s="945"/>
      <c r="B15" s="291" t="s">
        <v>738</v>
      </c>
      <c r="C15" s="8" t="s">
        <v>474</v>
      </c>
      <c r="D15" s="40" t="s">
        <v>12</v>
      </c>
      <c r="E15" s="70" t="s">
        <v>280</v>
      </c>
      <c r="F15" s="8">
        <v>2018</v>
      </c>
      <c r="G15" s="64">
        <f t="shared" si="0"/>
        <v>2028</v>
      </c>
      <c r="H15" s="62"/>
    </row>
    <row r="16" spans="1:8" ht="35.1" customHeight="1" thickBot="1" x14ac:dyDescent="0.3">
      <c r="A16" s="946"/>
      <c r="B16" s="292" t="s">
        <v>739</v>
      </c>
      <c r="C16" s="10" t="s">
        <v>475</v>
      </c>
      <c r="D16" s="40" t="s">
        <v>12</v>
      </c>
      <c r="E16" s="68" t="s">
        <v>63</v>
      </c>
      <c r="F16" s="10">
        <v>2018</v>
      </c>
      <c r="G16" s="63">
        <f t="shared" si="0"/>
        <v>2028</v>
      </c>
      <c r="H16" s="63"/>
    </row>
    <row r="17" spans="1:8" ht="32.1" customHeight="1" x14ac:dyDescent="0.25">
      <c r="A17" s="938" t="s">
        <v>216</v>
      </c>
      <c r="B17" s="290" t="s">
        <v>740</v>
      </c>
      <c r="C17" s="11" t="s">
        <v>202</v>
      </c>
      <c r="D17" s="42" t="s">
        <v>16</v>
      </c>
      <c r="E17" s="42" t="s">
        <v>363</v>
      </c>
      <c r="F17" s="11">
        <v>2022</v>
      </c>
      <c r="G17" s="352">
        <f t="shared" si="0"/>
        <v>2032</v>
      </c>
      <c r="H17" s="120"/>
    </row>
    <row r="18" spans="1:8" ht="32.1" customHeight="1" x14ac:dyDescent="0.25">
      <c r="A18" s="939"/>
      <c r="B18" s="291" t="s">
        <v>741</v>
      </c>
      <c r="C18" s="8" t="s">
        <v>203</v>
      </c>
      <c r="D18" s="45" t="s">
        <v>16</v>
      </c>
      <c r="E18" s="45" t="s">
        <v>363</v>
      </c>
      <c r="F18" s="8">
        <v>2023</v>
      </c>
      <c r="G18" s="64">
        <f t="shared" si="0"/>
        <v>2033</v>
      </c>
      <c r="H18" s="123"/>
    </row>
    <row r="19" spans="1:8" ht="32.1" customHeight="1" x14ac:dyDescent="0.25">
      <c r="A19" s="939"/>
      <c r="B19" s="291" t="s">
        <v>742</v>
      </c>
      <c r="C19" s="8" t="s">
        <v>204</v>
      </c>
      <c r="D19" s="45" t="s">
        <v>16</v>
      </c>
      <c r="E19" s="45" t="s">
        <v>363</v>
      </c>
      <c r="F19" s="8">
        <v>2023</v>
      </c>
      <c r="G19" s="64">
        <f t="shared" si="0"/>
        <v>2033</v>
      </c>
      <c r="H19" s="123"/>
    </row>
    <row r="20" spans="1:8" ht="32.1" customHeight="1" x14ac:dyDescent="0.25">
      <c r="A20" s="939"/>
      <c r="B20" s="291" t="s">
        <v>743</v>
      </c>
      <c r="C20" s="8" t="s">
        <v>205</v>
      </c>
      <c r="D20" s="45" t="s">
        <v>16</v>
      </c>
      <c r="E20" s="45" t="s">
        <v>363</v>
      </c>
      <c r="F20" s="8">
        <v>2023</v>
      </c>
      <c r="G20" s="64">
        <f t="shared" si="0"/>
        <v>2033</v>
      </c>
      <c r="H20" s="123"/>
    </row>
    <row r="21" spans="1:8" ht="32.1" customHeight="1" thickBot="1" x14ac:dyDescent="0.3">
      <c r="A21" s="940"/>
      <c r="B21" s="292" t="s">
        <v>744</v>
      </c>
      <c r="C21" s="10" t="s">
        <v>206</v>
      </c>
      <c r="D21" s="46" t="s">
        <v>16</v>
      </c>
      <c r="E21" s="46" t="s">
        <v>363</v>
      </c>
      <c r="F21" s="10">
        <v>2023</v>
      </c>
      <c r="G21" s="63">
        <f t="shared" si="0"/>
        <v>2033</v>
      </c>
      <c r="H21" s="121"/>
    </row>
    <row r="22" spans="1:8" ht="32.1" customHeight="1" thickBot="1" x14ac:dyDescent="0.3">
      <c r="A22" s="276" t="s">
        <v>543</v>
      </c>
      <c r="B22" s="290" t="s">
        <v>745</v>
      </c>
      <c r="C22" s="105" t="s">
        <v>207</v>
      </c>
      <c r="D22" s="86" t="s">
        <v>16</v>
      </c>
      <c r="E22" s="86" t="s">
        <v>363</v>
      </c>
      <c r="F22" s="105">
        <v>2023</v>
      </c>
      <c r="G22" s="119">
        <f t="shared" si="0"/>
        <v>2033</v>
      </c>
      <c r="H22" s="122"/>
    </row>
    <row r="23" spans="1:8" ht="32.1" customHeight="1" x14ac:dyDescent="0.25">
      <c r="A23" s="934" t="s">
        <v>217</v>
      </c>
      <c r="B23" s="290" t="s">
        <v>746</v>
      </c>
      <c r="C23" s="47" t="s">
        <v>208</v>
      </c>
      <c r="D23" s="48" t="s">
        <v>16</v>
      </c>
      <c r="E23" s="48" t="s">
        <v>363</v>
      </c>
      <c r="F23" s="47">
        <v>2023</v>
      </c>
      <c r="G23" s="352">
        <f t="shared" si="0"/>
        <v>2033</v>
      </c>
      <c r="H23" s="124"/>
    </row>
    <row r="24" spans="1:8" ht="32.1" customHeight="1" x14ac:dyDescent="0.25">
      <c r="A24" s="935"/>
      <c r="B24" s="291" t="s">
        <v>747</v>
      </c>
      <c r="C24" s="8" t="s">
        <v>209</v>
      </c>
      <c r="D24" s="45" t="s">
        <v>16</v>
      </c>
      <c r="E24" s="45" t="s">
        <v>363</v>
      </c>
      <c r="F24" s="8">
        <v>2023</v>
      </c>
      <c r="G24" s="64">
        <f t="shared" si="0"/>
        <v>2033</v>
      </c>
      <c r="H24" s="123"/>
    </row>
    <row r="25" spans="1:8" ht="32.1" customHeight="1" x14ac:dyDescent="0.25">
      <c r="A25" s="935"/>
      <c r="B25" s="291" t="s">
        <v>748</v>
      </c>
      <c r="C25" s="8" t="s">
        <v>210</v>
      </c>
      <c r="D25" s="45" t="s">
        <v>16</v>
      </c>
      <c r="E25" s="45" t="s">
        <v>363</v>
      </c>
      <c r="F25" s="8">
        <v>2023</v>
      </c>
      <c r="G25" s="64">
        <f t="shared" si="0"/>
        <v>2033</v>
      </c>
      <c r="H25" s="123"/>
    </row>
    <row r="26" spans="1:8" ht="32.1" customHeight="1" x14ac:dyDescent="0.25">
      <c r="A26" s="935"/>
      <c r="B26" s="291" t="s">
        <v>749</v>
      </c>
      <c r="C26" s="8" t="s">
        <v>211</v>
      </c>
      <c r="D26" s="45" t="s">
        <v>16</v>
      </c>
      <c r="E26" s="45" t="s">
        <v>363</v>
      </c>
      <c r="F26" s="8">
        <v>2023</v>
      </c>
      <c r="G26" s="64">
        <f t="shared" si="0"/>
        <v>2033</v>
      </c>
      <c r="H26" s="123"/>
    </row>
    <row r="27" spans="1:8" ht="32.1" customHeight="1" x14ac:dyDescent="0.25">
      <c r="A27" s="935"/>
      <c r="B27" s="291" t="s">
        <v>750</v>
      </c>
      <c r="C27" s="8" t="s">
        <v>212</v>
      </c>
      <c r="D27" s="45" t="s">
        <v>16</v>
      </c>
      <c r="E27" s="45" t="s">
        <v>363</v>
      </c>
      <c r="F27" s="8">
        <v>2023</v>
      </c>
      <c r="G27" s="64">
        <f t="shared" si="0"/>
        <v>2033</v>
      </c>
      <c r="H27" s="123"/>
    </row>
    <row r="28" spans="1:8" ht="32.1" customHeight="1" x14ac:dyDescent="0.25">
      <c r="A28" s="935"/>
      <c r="B28" s="291" t="s">
        <v>751</v>
      </c>
      <c r="C28" s="8" t="s">
        <v>213</v>
      </c>
      <c r="D28" s="45" t="s">
        <v>16</v>
      </c>
      <c r="E28" s="45" t="s">
        <v>363</v>
      </c>
      <c r="F28" s="8">
        <v>2023</v>
      </c>
      <c r="G28" s="64">
        <f t="shared" si="0"/>
        <v>2033</v>
      </c>
      <c r="H28" s="123"/>
    </row>
    <row r="29" spans="1:8" ht="32.1" customHeight="1" thickBot="1" x14ac:dyDescent="0.3">
      <c r="A29" s="936"/>
      <c r="B29" s="292" t="s">
        <v>752</v>
      </c>
      <c r="C29" s="10" t="s">
        <v>214</v>
      </c>
      <c r="D29" s="46" t="s">
        <v>16</v>
      </c>
      <c r="E29" s="46" t="s">
        <v>363</v>
      </c>
      <c r="F29" s="10">
        <v>2023</v>
      </c>
      <c r="G29" s="63">
        <f t="shared" si="0"/>
        <v>2033</v>
      </c>
      <c r="H29" s="121"/>
    </row>
    <row r="30" spans="1:8" ht="32.1" customHeight="1" thickBot="1" x14ac:dyDescent="0.3">
      <c r="A30" s="277" t="s">
        <v>544</v>
      </c>
      <c r="B30" s="294" t="s">
        <v>753</v>
      </c>
      <c r="C30" s="82" t="s">
        <v>201</v>
      </c>
      <c r="D30" s="44" t="s">
        <v>16</v>
      </c>
      <c r="E30" s="44" t="s">
        <v>363</v>
      </c>
      <c r="F30" s="43">
        <v>2024</v>
      </c>
      <c r="G30" s="119">
        <f t="shared" si="0"/>
        <v>2034</v>
      </c>
      <c r="H30" s="490"/>
    </row>
    <row r="31" spans="1:8" ht="32.1" customHeight="1" x14ac:dyDescent="0.25">
      <c r="A31" s="457" t="s">
        <v>545</v>
      </c>
      <c r="B31" s="458" t="s">
        <v>754</v>
      </c>
      <c r="C31" s="111" t="s">
        <v>215</v>
      </c>
      <c r="D31" s="107" t="s">
        <v>16</v>
      </c>
      <c r="E31" s="107" t="s">
        <v>363</v>
      </c>
      <c r="F31" s="111">
        <v>2023</v>
      </c>
      <c r="G31" s="479">
        <f t="shared" si="0"/>
        <v>2033</v>
      </c>
      <c r="H31" s="256"/>
    </row>
    <row r="32" spans="1:8" ht="32.1" customHeight="1" x14ac:dyDescent="0.25">
      <c r="A32" s="507" t="s">
        <v>988</v>
      </c>
      <c r="B32" s="291" t="s">
        <v>987</v>
      </c>
      <c r="C32" s="8" t="s">
        <v>989</v>
      </c>
      <c r="D32" s="45" t="s">
        <v>16</v>
      </c>
      <c r="E32" s="45" t="s">
        <v>363</v>
      </c>
      <c r="F32" s="8">
        <v>2022</v>
      </c>
      <c r="G32" s="362">
        <f t="shared" si="0"/>
        <v>2032</v>
      </c>
      <c r="H32" s="123"/>
    </row>
    <row r="33" spans="1:8" ht="30" x14ac:dyDescent="0.25">
      <c r="A33" s="507" t="s">
        <v>1103</v>
      </c>
      <c r="B33" s="291" t="s">
        <v>1106</v>
      </c>
      <c r="C33" s="8" t="s">
        <v>1107</v>
      </c>
      <c r="D33" s="45" t="s">
        <v>16</v>
      </c>
      <c r="E33" s="45" t="s">
        <v>363</v>
      </c>
      <c r="F33" s="8">
        <v>2023</v>
      </c>
      <c r="G33" s="362">
        <f t="shared" ref="G33:G34" si="2">F33+10</f>
        <v>2033</v>
      </c>
      <c r="H33" s="554"/>
    </row>
    <row r="34" spans="1:8" ht="30" customHeight="1" thickBot="1" x14ac:dyDescent="0.3">
      <c r="A34" s="508" t="s">
        <v>543</v>
      </c>
      <c r="B34" s="292" t="s">
        <v>1116</v>
      </c>
      <c r="C34" s="10" t="s">
        <v>1117</v>
      </c>
      <c r="D34" s="41" t="s">
        <v>12</v>
      </c>
      <c r="E34" s="41" t="s">
        <v>280</v>
      </c>
      <c r="F34" s="10">
        <v>2022</v>
      </c>
      <c r="G34" s="480">
        <f t="shared" si="2"/>
        <v>2032</v>
      </c>
      <c r="H34" s="121"/>
    </row>
    <row r="35" spans="1:8" ht="32.1" customHeight="1" thickBot="1" x14ac:dyDescent="0.3">
      <c r="B35" s="241"/>
      <c r="C35" s="9"/>
      <c r="D35" s="1"/>
      <c r="E35" s="1"/>
      <c r="F35" s="1"/>
      <c r="G35" s="481"/>
      <c r="H35" s="20"/>
    </row>
    <row r="36" spans="1:8" ht="32.1" customHeight="1" x14ac:dyDescent="0.25">
      <c r="A36" s="947" t="s">
        <v>355</v>
      </c>
      <c r="B36" s="290" t="s">
        <v>755</v>
      </c>
      <c r="C36" s="11" t="s">
        <v>220</v>
      </c>
      <c r="D36" s="42" t="s">
        <v>16</v>
      </c>
      <c r="E36" s="42" t="s">
        <v>363</v>
      </c>
      <c r="F36" s="7">
        <v>2023</v>
      </c>
      <c r="G36" s="352">
        <f t="shared" si="0"/>
        <v>2033</v>
      </c>
      <c r="H36" s="120"/>
    </row>
    <row r="37" spans="1:8" ht="45" customHeight="1" x14ac:dyDescent="0.25">
      <c r="A37" s="948"/>
      <c r="B37" s="291" t="s">
        <v>756</v>
      </c>
      <c r="C37" s="8" t="s">
        <v>221</v>
      </c>
      <c r="D37" s="45" t="s">
        <v>16</v>
      </c>
      <c r="E37" s="45" t="s">
        <v>363</v>
      </c>
      <c r="F37" s="5">
        <v>2023</v>
      </c>
      <c r="G37" s="64">
        <f t="shared" si="0"/>
        <v>2033</v>
      </c>
      <c r="H37" s="123"/>
    </row>
    <row r="38" spans="1:8" ht="32.1" customHeight="1" thickBot="1" x14ac:dyDescent="0.3">
      <c r="A38" s="948"/>
      <c r="B38" s="292" t="s">
        <v>757</v>
      </c>
      <c r="C38" s="10" t="s">
        <v>472</v>
      </c>
      <c r="D38" s="46" t="s">
        <v>16</v>
      </c>
      <c r="E38" s="46" t="s">
        <v>363</v>
      </c>
      <c r="F38" s="6">
        <v>2025</v>
      </c>
      <c r="G38" s="63">
        <f t="shared" si="0"/>
        <v>2035</v>
      </c>
      <c r="H38" s="121"/>
    </row>
    <row r="39" spans="1:8" ht="32.1" customHeight="1" x14ac:dyDescent="0.25">
      <c r="A39" s="333" t="s">
        <v>1047</v>
      </c>
      <c r="B39" s="331" t="s">
        <v>758</v>
      </c>
      <c r="C39" s="47" t="s">
        <v>222</v>
      </c>
      <c r="D39" s="48" t="s">
        <v>16</v>
      </c>
      <c r="E39" s="48" t="s">
        <v>363</v>
      </c>
      <c r="F39" s="75">
        <v>2023</v>
      </c>
      <c r="G39" s="352">
        <f t="shared" si="0"/>
        <v>2033</v>
      </c>
      <c r="H39" s="124"/>
    </row>
    <row r="40" spans="1:8" ht="32.1" customHeight="1" x14ac:dyDescent="0.25">
      <c r="A40" s="332" t="s">
        <v>1047</v>
      </c>
      <c r="B40" s="330" t="s">
        <v>759</v>
      </c>
      <c r="C40" s="8" t="s">
        <v>223</v>
      </c>
      <c r="D40" s="45" t="s">
        <v>16</v>
      </c>
      <c r="E40" s="45" t="s">
        <v>363</v>
      </c>
      <c r="F40" s="5">
        <v>2023</v>
      </c>
      <c r="G40" s="64">
        <f t="shared" si="0"/>
        <v>2033</v>
      </c>
      <c r="H40" s="123"/>
    </row>
    <row r="41" spans="1:8" ht="32.1" customHeight="1" thickBot="1" x14ac:dyDescent="0.3">
      <c r="A41" s="334" t="s">
        <v>1046</v>
      </c>
      <c r="B41" s="292" t="s">
        <v>760</v>
      </c>
      <c r="C41" s="81" t="s">
        <v>218</v>
      </c>
      <c r="D41" s="46" t="s">
        <v>16</v>
      </c>
      <c r="E41" s="46" t="s">
        <v>363</v>
      </c>
      <c r="F41" s="6">
        <v>2023</v>
      </c>
      <c r="G41" s="63">
        <f t="shared" si="0"/>
        <v>2033</v>
      </c>
      <c r="H41" s="121"/>
    </row>
    <row r="42" spans="1:8" ht="32.1" customHeight="1" x14ac:dyDescent="0.25">
      <c r="A42" s="949" t="s">
        <v>547</v>
      </c>
      <c r="B42" s="293" t="s">
        <v>761</v>
      </c>
      <c r="C42" s="47" t="s">
        <v>219</v>
      </c>
      <c r="D42" s="48" t="s">
        <v>16</v>
      </c>
      <c r="E42" s="48" t="s">
        <v>363</v>
      </c>
      <c r="F42" s="75">
        <v>2023</v>
      </c>
      <c r="G42" s="352">
        <f t="shared" si="0"/>
        <v>2033</v>
      </c>
      <c r="H42" s="124"/>
    </row>
    <row r="43" spans="1:8" ht="32.1" customHeight="1" x14ac:dyDescent="0.25">
      <c r="A43" s="950"/>
      <c r="B43" s="291" t="s">
        <v>762</v>
      </c>
      <c r="C43" s="8" t="s">
        <v>224</v>
      </c>
      <c r="D43" s="45" t="s">
        <v>16</v>
      </c>
      <c r="E43" s="45" t="s">
        <v>363</v>
      </c>
      <c r="F43" s="5">
        <v>2023</v>
      </c>
      <c r="G43" s="64">
        <f t="shared" si="0"/>
        <v>2033</v>
      </c>
      <c r="H43" s="123"/>
    </row>
    <row r="44" spans="1:8" ht="32.1" customHeight="1" x14ac:dyDescent="0.25">
      <c r="A44" s="950"/>
      <c r="B44" s="291" t="s">
        <v>763</v>
      </c>
      <c r="C44" s="8" t="s">
        <v>225</v>
      </c>
      <c r="D44" s="45" t="s">
        <v>16</v>
      </c>
      <c r="E44" s="45" t="s">
        <v>363</v>
      </c>
      <c r="F44" s="5">
        <v>2023</v>
      </c>
      <c r="G44" s="64">
        <f t="shared" si="0"/>
        <v>2033</v>
      </c>
      <c r="H44" s="123"/>
    </row>
    <row r="45" spans="1:8" ht="32.1" customHeight="1" x14ac:dyDescent="0.25">
      <c r="A45" s="950"/>
      <c r="B45" s="291" t="s">
        <v>764</v>
      </c>
      <c r="C45" s="8" t="s">
        <v>225</v>
      </c>
      <c r="D45" s="45" t="s">
        <v>16</v>
      </c>
      <c r="E45" s="45" t="s">
        <v>363</v>
      </c>
      <c r="F45" s="5">
        <v>2023</v>
      </c>
      <c r="G45" s="64">
        <f t="shared" si="0"/>
        <v>2033</v>
      </c>
      <c r="H45" s="123"/>
    </row>
    <row r="46" spans="1:8" ht="32.1" customHeight="1" x14ac:dyDescent="0.25">
      <c r="A46" s="950"/>
      <c r="B46" s="291" t="s">
        <v>765</v>
      </c>
      <c r="C46" s="8" t="s">
        <v>226</v>
      </c>
      <c r="D46" s="45" t="s">
        <v>16</v>
      </c>
      <c r="E46" s="45" t="s">
        <v>363</v>
      </c>
      <c r="F46" s="5">
        <v>2023</v>
      </c>
      <c r="G46" s="64">
        <f t="shared" si="0"/>
        <v>2033</v>
      </c>
      <c r="H46" s="123"/>
    </row>
    <row r="47" spans="1:8" ht="32.1" customHeight="1" x14ac:dyDescent="0.25">
      <c r="A47" s="950"/>
      <c r="B47" s="291" t="s">
        <v>766</v>
      </c>
      <c r="C47" s="8" t="s">
        <v>227</v>
      </c>
      <c r="D47" s="45" t="s">
        <v>16</v>
      </c>
      <c r="E47" s="45" t="s">
        <v>363</v>
      </c>
      <c r="F47" s="5">
        <v>2023</v>
      </c>
      <c r="G47" s="64">
        <f t="shared" si="0"/>
        <v>2033</v>
      </c>
      <c r="H47" s="123"/>
    </row>
    <row r="48" spans="1:8" ht="32.1" customHeight="1" x14ac:dyDescent="0.25">
      <c r="A48" s="950"/>
      <c r="B48" s="291" t="s">
        <v>767</v>
      </c>
      <c r="C48" s="8" t="s">
        <v>228</v>
      </c>
      <c r="D48" s="45" t="s">
        <v>16</v>
      </c>
      <c r="E48" s="45" t="s">
        <v>363</v>
      </c>
      <c r="F48" s="5">
        <v>2023</v>
      </c>
      <c r="G48" s="64">
        <f t="shared" si="0"/>
        <v>2033</v>
      </c>
      <c r="H48" s="123"/>
    </row>
    <row r="49" spans="1:8" ht="32.1" customHeight="1" thickBot="1" x14ac:dyDescent="0.3">
      <c r="A49" s="951"/>
      <c r="B49" s="292" t="s">
        <v>768</v>
      </c>
      <c r="C49" s="10" t="s">
        <v>229</v>
      </c>
      <c r="D49" s="46" t="s">
        <v>16</v>
      </c>
      <c r="E49" s="46" t="s">
        <v>363</v>
      </c>
      <c r="F49" s="6">
        <v>2023</v>
      </c>
      <c r="G49" s="63">
        <f t="shared" si="0"/>
        <v>2033</v>
      </c>
      <c r="H49" s="121"/>
    </row>
    <row r="50" spans="1:8" ht="32.25" customHeight="1" thickBot="1" x14ac:dyDescent="0.3">
      <c r="A50" s="320" t="s">
        <v>546</v>
      </c>
      <c r="B50" s="292" t="s">
        <v>990</v>
      </c>
      <c r="C50" s="82" t="s">
        <v>991</v>
      </c>
      <c r="D50" s="44" t="s">
        <v>16</v>
      </c>
      <c r="E50" s="44" t="s">
        <v>363</v>
      </c>
      <c r="F50" s="364">
        <v>2023</v>
      </c>
      <c r="G50" s="119">
        <f t="shared" si="0"/>
        <v>2033</v>
      </c>
      <c r="H50" s="548"/>
    </row>
    <row r="51" spans="1:8" ht="32.1" customHeight="1" thickBot="1" x14ac:dyDescent="0.3">
      <c r="A51" s="320" t="s">
        <v>1103</v>
      </c>
      <c r="B51" s="292" t="s">
        <v>1104</v>
      </c>
      <c r="C51" s="82" t="s">
        <v>1105</v>
      </c>
      <c r="D51" s="44" t="s">
        <v>16</v>
      </c>
      <c r="E51" s="44" t="s">
        <v>363</v>
      </c>
      <c r="F51" s="364">
        <v>2023</v>
      </c>
      <c r="G51" s="119">
        <f t="shared" ref="G51" si="3">F51+10</f>
        <v>2033</v>
      </c>
      <c r="H51" s="548"/>
    </row>
    <row r="52" spans="1:8" ht="32.1" customHeight="1" thickBot="1" x14ac:dyDescent="0.3">
      <c r="B52" s="241"/>
      <c r="C52" s="9"/>
      <c r="D52" s="1"/>
      <c r="E52" s="1"/>
      <c r="F52" s="1"/>
      <c r="G52" s="353"/>
      <c r="H52" s="9"/>
    </row>
    <row r="53" spans="1:8" ht="32.1" customHeight="1" x14ac:dyDescent="0.25">
      <c r="A53" s="941" t="s">
        <v>430</v>
      </c>
      <c r="B53" s="290" t="s">
        <v>769</v>
      </c>
      <c r="C53" s="11" t="s">
        <v>431</v>
      </c>
      <c r="D53" s="117" t="s">
        <v>16</v>
      </c>
      <c r="E53" s="117" t="s">
        <v>363</v>
      </c>
      <c r="F53" s="11">
        <v>2023</v>
      </c>
      <c r="G53" s="352">
        <f t="shared" si="0"/>
        <v>2033</v>
      </c>
      <c r="H53" s="102"/>
    </row>
    <row r="54" spans="1:8" ht="30" x14ac:dyDescent="0.25">
      <c r="A54" s="942"/>
      <c r="B54" s="291" t="s">
        <v>770</v>
      </c>
      <c r="C54" s="52" t="s">
        <v>431</v>
      </c>
      <c r="D54" s="40" t="s">
        <v>12</v>
      </c>
      <c r="E54" s="69" t="s">
        <v>280</v>
      </c>
      <c r="F54" s="52">
        <v>2022</v>
      </c>
      <c r="G54" s="64">
        <f t="shared" si="0"/>
        <v>2032</v>
      </c>
      <c r="H54" s="64"/>
    </row>
    <row r="55" spans="1:8" ht="32.1" customHeight="1" thickBot="1" x14ac:dyDescent="0.3">
      <c r="A55" s="943"/>
      <c r="B55" s="292" t="s">
        <v>771</v>
      </c>
      <c r="C55" s="10" t="s">
        <v>431</v>
      </c>
      <c r="D55" s="61" t="s">
        <v>16</v>
      </c>
      <c r="E55" s="61" t="s">
        <v>363</v>
      </c>
      <c r="F55" s="10">
        <v>2023</v>
      </c>
      <c r="G55" s="63">
        <f t="shared" si="0"/>
        <v>2033</v>
      </c>
      <c r="H55" s="63"/>
    </row>
    <row r="56" spans="1:8" ht="32.1" customHeight="1" thickBot="1" x14ac:dyDescent="0.3">
      <c r="B56" s="241"/>
      <c r="C56" s="9"/>
      <c r="D56" s="1"/>
      <c r="E56" s="1"/>
      <c r="F56" s="1"/>
      <c r="G56" s="119"/>
      <c r="H56" s="9"/>
    </row>
    <row r="57" spans="1:8" ht="32.1" customHeight="1" x14ac:dyDescent="0.25">
      <c r="A57" s="931" t="s">
        <v>549</v>
      </c>
      <c r="B57" s="290" t="s">
        <v>772</v>
      </c>
      <c r="C57" s="80" t="s">
        <v>230</v>
      </c>
      <c r="D57" s="42" t="s">
        <v>16</v>
      </c>
      <c r="E57" s="117" t="s">
        <v>363</v>
      </c>
      <c r="F57" s="11">
        <v>2020</v>
      </c>
      <c r="G57" s="352">
        <f t="shared" si="0"/>
        <v>2030</v>
      </c>
      <c r="H57" s="571"/>
    </row>
    <row r="58" spans="1:8" ht="32.1" customHeight="1" x14ac:dyDescent="0.25">
      <c r="A58" s="932"/>
      <c r="B58" s="291" t="s">
        <v>773</v>
      </c>
      <c r="C58" s="54" t="s">
        <v>231</v>
      </c>
      <c r="D58" s="40" t="s">
        <v>12</v>
      </c>
      <c r="E58" s="70" t="s">
        <v>280</v>
      </c>
      <c r="F58" s="8">
        <v>2023</v>
      </c>
      <c r="G58" s="64">
        <f t="shared" si="0"/>
        <v>2033</v>
      </c>
      <c r="H58" s="572"/>
    </row>
    <row r="59" spans="1:8" ht="32.1" customHeight="1" x14ac:dyDescent="0.25">
      <c r="A59" s="932"/>
      <c r="B59" s="291" t="s">
        <v>774</v>
      </c>
      <c r="C59" s="54" t="s">
        <v>232</v>
      </c>
      <c r="D59" s="45" t="s">
        <v>16</v>
      </c>
      <c r="E59" s="72" t="s">
        <v>363</v>
      </c>
      <c r="F59" s="8">
        <v>2020</v>
      </c>
      <c r="G59" s="64">
        <f t="shared" si="0"/>
        <v>2030</v>
      </c>
      <c r="H59" s="572"/>
    </row>
    <row r="60" spans="1:8" ht="32.1" customHeight="1" x14ac:dyDescent="0.25">
      <c r="A60" s="932"/>
      <c r="B60" s="291" t="s">
        <v>775</v>
      </c>
      <c r="C60" s="54" t="s">
        <v>233</v>
      </c>
      <c r="D60" s="40" t="s">
        <v>12</v>
      </c>
      <c r="E60" s="70" t="s">
        <v>280</v>
      </c>
      <c r="F60" s="8">
        <v>2023</v>
      </c>
      <c r="G60" s="64">
        <f t="shared" si="0"/>
        <v>2033</v>
      </c>
      <c r="H60" s="572"/>
    </row>
    <row r="61" spans="1:8" ht="32.1" customHeight="1" thickBot="1" x14ac:dyDescent="0.3">
      <c r="A61" s="933"/>
      <c r="B61" s="292" t="s">
        <v>776</v>
      </c>
      <c r="C61" s="81" t="s">
        <v>234</v>
      </c>
      <c r="D61" s="46" t="s">
        <v>16</v>
      </c>
      <c r="E61" s="61" t="s">
        <v>363</v>
      </c>
      <c r="F61" s="10">
        <v>2020</v>
      </c>
      <c r="G61" s="63">
        <f t="shared" si="0"/>
        <v>2030</v>
      </c>
      <c r="H61" s="572"/>
    </row>
    <row r="62" spans="1:8" ht="32.1" customHeight="1" thickBot="1" x14ac:dyDescent="0.3">
      <c r="A62" s="278" t="s">
        <v>548</v>
      </c>
      <c r="B62" s="290" t="s">
        <v>777</v>
      </c>
      <c r="C62" s="82" t="s">
        <v>235</v>
      </c>
      <c r="D62" s="83" t="s">
        <v>12</v>
      </c>
      <c r="E62" s="116" t="s">
        <v>280</v>
      </c>
      <c r="F62" s="43">
        <v>2025</v>
      </c>
      <c r="G62" s="119">
        <f t="shared" si="0"/>
        <v>2035</v>
      </c>
      <c r="H62" s="572"/>
    </row>
    <row r="63" spans="1:8" ht="32.1" customHeight="1" x14ac:dyDescent="0.25">
      <c r="A63" s="931" t="s">
        <v>550</v>
      </c>
      <c r="B63" s="290" t="s">
        <v>778</v>
      </c>
      <c r="C63" s="112" t="s">
        <v>236</v>
      </c>
      <c r="D63" s="48" t="s">
        <v>16</v>
      </c>
      <c r="E63" s="126" t="s">
        <v>363</v>
      </c>
      <c r="F63" s="47">
        <v>2020</v>
      </c>
      <c r="G63" s="352">
        <f t="shared" si="0"/>
        <v>2030</v>
      </c>
      <c r="H63" s="572"/>
    </row>
    <row r="64" spans="1:8" ht="32.1" customHeight="1" x14ac:dyDescent="0.25">
      <c r="A64" s="932"/>
      <c r="B64" s="291" t="s">
        <v>779</v>
      </c>
      <c r="C64" s="54" t="s">
        <v>237</v>
      </c>
      <c r="D64" s="45" t="s">
        <v>16</v>
      </c>
      <c r="E64" s="72" t="s">
        <v>363</v>
      </c>
      <c r="F64" s="8">
        <v>2020</v>
      </c>
      <c r="G64" s="64">
        <f t="shared" si="0"/>
        <v>2030</v>
      </c>
      <c r="H64" s="572"/>
    </row>
    <row r="65" spans="1:8" ht="32.1" customHeight="1" x14ac:dyDescent="0.25">
      <c r="A65" s="932"/>
      <c r="B65" s="291" t="s">
        <v>780</v>
      </c>
      <c r="C65" s="54" t="s">
        <v>238</v>
      </c>
      <c r="D65" s="45" t="s">
        <v>16</v>
      </c>
      <c r="E65" s="72" t="s">
        <v>363</v>
      </c>
      <c r="F65" s="8">
        <v>2020</v>
      </c>
      <c r="G65" s="64">
        <f t="shared" si="0"/>
        <v>2030</v>
      </c>
      <c r="H65" s="572"/>
    </row>
    <row r="66" spans="1:8" ht="32.1" customHeight="1" thickBot="1" x14ac:dyDescent="0.3">
      <c r="A66" s="933"/>
      <c r="B66" s="292" t="s">
        <v>781</v>
      </c>
      <c r="C66" s="81" t="s">
        <v>239</v>
      </c>
      <c r="D66" s="46" t="s">
        <v>16</v>
      </c>
      <c r="E66" s="61" t="s">
        <v>363</v>
      </c>
      <c r="F66" s="10">
        <v>2020</v>
      </c>
      <c r="G66" s="63">
        <f t="shared" si="0"/>
        <v>2030</v>
      </c>
      <c r="H66" s="575"/>
    </row>
    <row r="67" spans="1:8" ht="30" customHeight="1" x14ac:dyDescent="0.25">
      <c r="B67" s="2"/>
      <c r="C67" s="9"/>
      <c r="D67" s="1"/>
      <c r="E67" s="1"/>
      <c r="F67" s="1"/>
      <c r="G67" s="1"/>
      <c r="H67" s="9"/>
    </row>
    <row r="68" spans="1:8" ht="24.95" customHeight="1" thickBot="1" x14ac:dyDescent="0.3"/>
    <row r="69" spans="1:8" ht="24.95" customHeight="1" thickBot="1" x14ac:dyDescent="0.3">
      <c r="E69" s="380"/>
      <c r="F69" s="386" t="s">
        <v>1097</v>
      </c>
      <c r="G69" s="590" t="s">
        <v>454</v>
      </c>
      <c r="H69" s="678" t="s">
        <v>1202</v>
      </c>
    </row>
    <row r="70" spans="1:8" ht="24.95" customHeight="1" x14ac:dyDescent="0.25">
      <c r="E70" s="388" t="s">
        <v>1095</v>
      </c>
      <c r="F70" s="389">
        <f>COUNTIFS(D12:D66,"CO2",E12:E66,"2KG")</f>
        <v>6</v>
      </c>
      <c r="G70" s="591">
        <f>COUNTIFS(D12:D66,"CO2",E12:E66,"2KG",F12:F66,D1)</f>
        <v>0</v>
      </c>
      <c r="H70" s="679">
        <f>COUNTIFS(D12:D66,"CO2",E12:E66,"2KG",G12:G66,(D1))</f>
        <v>0</v>
      </c>
    </row>
    <row r="71" spans="1:8" ht="24.95" customHeight="1" x14ac:dyDescent="0.25">
      <c r="E71" s="390" t="s">
        <v>1096</v>
      </c>
      <c r="F71" s="509">
        <f>COUNTIFS(D12:D66,"CO2",E12:E66,"5KG")</f>
        <v>1</v>
      </c>
      <c r="G71" s="600">
        <f>COUNTIFS(D12:D66,"CO2",E12:E66,"5KG",F12:F66,D1)</f>
        <v>0</v>
      </c>
      <c r="H71" s="680">
        <f>COUNTIFS(D12:D66,"CO2",E12:E66,"5KG",G12:G66,(D1))</f>
        <v>0</v>
      </c>
    </row>
    <row r="72" spans="1:8" ht="24.95" customHeight="1" x14ac:dyDescent="0.25">
      <c r="E72" s="391" t="s">
        <v>16</v>
      </c>
      <c r="F72" s="392">
        <f>COUNTIFS(D12:D66,"EP6",E12:E66,"6L")</f>
        <v>45</v>
      </c>
      <c r="G72" s="601">
        <f>COUNTIFS(D12:D66,"EP6",E12:E66,"6L",F12:F66,D1)</f>
        <v>0</v>
      </c>
      <c r="H72" s="681">
        <f>COUNTIFS(D12:D66,"EP6",E12:E66,"6L",G12:G66,(D1))</f>
        <v>0</v>
      </c>
    </row>
    <row r="73" spans="1:8" ht="24.95" customHeight="1" x14ac:dyDescent="0.25">
      <c r="E73" s="393" t="s">
        <v>47</v>
      </c>
      <c r="F73" s="392">
        <f>COUNTIFS(D12:D66,"EP6",E12:E66,"9L")</f>
        <v>0</v>
      </c>
      <c r="G73" s="601">
        <f>COUNTIFS(D12:D66,"EP9",E12:E66,"9L",F12:F66,D1)</f>
        <v>0</v>
      </c>
      <c r="H73" s="681">
        <f>COUNTIFS(D12:D66,"EP9",E12:E66,"9L",G12:G66,(D1))</f>
        <v>0</v>
      </c>
    </row>
    <row r="74" spans="1:8" ht="27" customHeight="1" x14ac:dyDescent="0.25">
      <c r="E74" s="394" t="s">
        <v>1099</v>
      </c>
      <c r="F74" s="395">
        <f>COUNTIFS(D12:D66,"PO",E12:E66,"2KG")</f>
        <v>0</v>
      </c>
      <c r="G74" s="602">
        <f>COUNTIFS(D12:D66,"PO",E12:E66,"2KG",F12:F66,D1)</f>
        <v>0</v>
      </c>
      <c r="H74" s="682">
        <f>COUNTIFS(D12:D66,"PO",E12:E66,"2KG",G12:G66,(D1))</f>
        <v>0</v>
      </c>
    </row>
    <row r="75" spans="1:8" ht="27" customHeight="1" thickBot="1" x14ac:dyDescent="0.3">
      <c r="E75" s="397" t="s">
        <v>1100</v>
      </c>
      <c r="F75" s="395">
        <f>COUNTIFS(D7:D66,"PO",E7:E66,"6KG")</f>
        <v>0</v>
      </c>
      <c r="G75" s="597">
        <f>COUNTIFS(D12:D66,"PO",E12:E66,"6KG",F12:F66,D1)</f>
        <v>0</v>
      </c>
      <c r="H75" s="683">
        <f>COUNTIFS(D12:D66,"PO",E12:E66,"6KG",G12:G66,(D1))</f>
        <v>0</v>
      </c>
    </row>
    <row r="76" spans="1:8" ht="36.75" thickBot="1" x14ac:dyDescent="0.3">
      <c r="E76" s="372" t="s">
        <v>1098</v>
      </c>
      <c r="F76" s="386">
        <f>SUM(F70:F75)</f>
        <v>52</v>
      </c>
      <c r="G76" s="594">
        <f>SUM(G70:G75)</f>
        <v>0</v>
      </c>
      <c r="H76" s="684">
        <f>SUM(H70:H75)</f>
        <v>0</v>
      </c>
    </row>
    <row r="77" spans="1:8" x14ac:dyDescent="0.25">
      <c r="E77" s="9"/>
    </row>
    <row r="78" spans="1:8" x14ac:dyDescent="0.25">
      <c r="F78" s="9"/>
    </row>
  </sheetData>
  <mergeCells count="10">
    <mergeCell ref="B1:C1"/>
    <mergeCell ref="A57:A61"/>
    <mergeCell ref="A63:A66"/>
    <mergeCell ref="A23:A29"/>
    <mergeCell ref="B3:H4"/>
    <mergeCell ref="A17:A21"/>
    <mergeCell ref="A53:A55"/>
    <mergeCell ref="A12:A16"/>
    <mergeCell ref="A36:A38"/>
    <mergeCell ref="A42:A49"/>
  </mergeCells>
  <conditionalFormatting sqref="F7:F10 F57:F66">
    <cfRule type="cellIs" dxfId="52" priority="3" operator="equal">
      <formula>$D$1</formula>
    </cfRule>
  </conditionalFormatting>
  <conditionalFormatting sqref="F12:F34">
    <cfRule type="cellIs" dxfId="51" priority="6" operator="equal">
      <formula>$D$1</formula>
    </cfRule>
  </conditionalFormatting>
  <conditionalFormatting sqref="F36:F51">
    <cfRule type="cellIs" dxfId="50" priority="9" operator="equal">
      <formula>$D$1</formula>
    </cfRule>
  </conditionalFormatting>
  <conditionalFormatting sqref="F53:F55">
    <cfRule type="cellIs" dxfId="49" priority="13" operator="equal">
      <formula>$D$1</formula>
    </cfRule>
  </conditionalFormatting>
  <conditionalFormatting sqref="G7:G10 G12:G34 G36:G51 G53:G55 G57:G66">
    <cfRule type="cellIs" dxfId="48" priority="1" operator="lessThan">
      <formula>$D$1+1</formula>
    </cfRule>
  </conditionalFormatting>
  <conditionalFormatting sqref="G7:G66">
    <cfRule type="cellIs" dxfId="47" priority="2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H20"/>
  <sheetViews>
    <sheetView topLeftCell="A12" workbookViewId="0">
      <selection activeCell="H9" sqref="H9"/>
    </sheetView>
  </sheetViews>
  <sheetFormatPr baseColWidth="10" defaultColWidth="10.7109375" defaultRowHeight="15" x14ac:dyDescent="0.25"/>
  <cols>
    <col min="2" max="2" width="15.7109375" customWidth="1"/>
    <col min="3" max="3" width="22.7109375" customWidth="1"/>
    <col min="4" max="4" width="11.42578125" customWidth="1"/>
    <col min="5" max="5" width="9.7109375" customWidth="1"/>
    <col min="6" max="7" width="15.7109375" customWidth="1"/>
    <col min="8" max="8" width="19.5703125" customWidth="1"/>
  </cols>
  <sheetData>
    <row r="1" spans="1:8" ht="26.25" x14ac:dyDescent="0.25">
      <c r="B1" s="821" t="s">
        <v>1094</v>
      </c>
      <c r="C1" s="821"/>
      <c r="D1" s="449">
        <f>ABC!D1</f>
        <v>2027</v>
      </c>
    </row>
    <row r="3" spans="1:8" ht="15" customHeight="1" x14ac:dyDescent="0.25">
      <c r="B3" s="952" t="s">
        <v>5</v>
      </c>
      <c r="C3" s="952"/>
      <c r="D3" s="952"/>
      <c r="E3" s="952"/>
      <c r="F3" s="952"/>
      <c r="G3" s="952"/>
      <c r="H3" s="952"/>
    </row>
    <row r="4" spans="1:8" ht="15" customHeight="1" x14ac:dyDescent="0.25">
      <c r="B4" s="952"/>
      <c r="C4" s="952"/>
      <c r="D4" s="952"/>
      <c r="E4" s="952"/>
      <c r="F4" s="952"/>
      <c r="G4" s="952"/>
      <c r="H4" s="952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15" t="s">
        <v>1</v>
      </c>
      <c r="C6" s="16" t="s">
        <v>11</v>
      </c>
      <c r="D6" s="17" t="s">
        <v>2</v>
      </c>
      <c r="E6" s="17" t="s">
        <v>13</v>
      </c>
      <c r="F6" s="17" t="s">
        <v>3</v>
      </c>
      <c r="G6" s="18" t="s">
        <v>281</v>
      </c>
      <c r="H6" s="133" t="s">
        <v>423</v>
      </c>
    </row>
    <row r="7" spans="1:8" ht="24.95" customHeight="1" x14ac:dyDescent="0.25">
      <c r="A7" s="953" t="s">
        <v>519</v>
      </c>
      <c r="B7" s="228" t="s">
        <v>699</v>
      </c>
      <c r="C7" s="80" t="s">
        <v>964</v>
      </c>
      <c r="D7" s="51" t="s">
        <v>12</v>
      </c>
      <c r="E7" s="51" t="s">
        <v>280</v>
      </c>
      <c r="F7" s="11">
        <v>2018</v>
      </c>
      <c r="G7" s="102">
        <f>F7+10</f>
        <v>2028</v>
      </c>
      <c r="H7" s="124"/>
    </row>
    <row r="8" spans="1:8" ht="24.95" customHeight="1" x14ac:dyDescent="0.25">
      <c r="A8" s="954"/>
      <c r="B8" s="229" t="s">
        <v>700</v>
      </c>
      <c r="C8" s="54" t="s">
        <v>965</v>
      </c>
      <c r="D8" s="45" t="s">
        <v>16</v>
      </c>
      <c r="E8" s="45" t="s">
        <v>363</v>
      </c>
      <c r="F8" s="8">
        <v>2022</v>
      </c>
      <c r="G8" s="62">
        <f>F8+10</f>
        <v>2032</v>
      </c>
      <c r="H8" s="123"/>
    </row>
    <row r="9" spans="1:8" ht="24.95" customHeight="1" thickBot="1" x14ac:dyDescent="0.3">
      <c r="A9" s="955"/>
      <c r="B9" s="229" t="s">
        <v>701</v>
      </c>
      <c r="C9" s="54" t="s">
        <v>966</v>
      </c>
      <c r="D9" s="45" t="s">
        <v>16</v>
      </c>
      <c r="E9" s="45" t="s">
        <v>363</v>
      </c>
      <c r="F9" s="8">
        <v>2022</v>
      </c>
      <c r="G9" s="62">
        <f>F9+10</f>
        <v>2032</v>
      </c>
      <c r="H9" s="121"/>
    </row>
    <row r="11" spans="1:8" ht="15.75" thickBot="1" x14ac:dyDescent="0.3">
      <c r="C11" s="9"/>
    </row>
    <row r="12" spans="1:8" ht="32.1" customHeight="1" thickBot="1" x14ac:dyDescent="0.3">
      <c r="B12" s="9"/>
      <c r="E12" s="380"/>
      <c r="F12" s="386" t="s">
        <v>1097</v>
      </c>
      <c r="G12" s="590" t="s">
        <v>454</v>
      </c>
      <c r="H12" s="678" t="s">
        <v>1203</v>
      </c>
    </row>
    <row r="13" spans="1:8" ht="32.1" customHeight="1" x14ac:dyDescent="0.25">
      <c r="B13" s="9"/>
      <c r="E13" s="407" t="s">
        <v>1095</v>
      </c>
      <c r="F13" s="389">
        <f>COUNTIFS(D7:D9,"CO2",E7:E9,"2KG")</f>
        <v>1</v>
      </c>
      <c r="G13" s="591">
        <f>COUNTIFS(D7:D9,"CO2",E7:E9,"2KG",F7:F9,D1)</f>
        <v>0</v>
      </c>
      <c r="H13" s="622">
        <f>COUNTIFS(D7:D9,"CO2",E7:E9,"2KG",G7:G9,(D1))</f>
        <v>0</v>
      </c>
    </row>
    <row r="14" spans="1:8" ht="32.1" customHeight="1" thickBot="1" x14ac:dyDescent="0.3">
      <c r="B14" s="9"/>
      <c r="E14" s="439" t="s">
        <v>1096</v>
      </c>
      <c r="F14" s="440">
        <f>COUNTIFS(D7:D9,"CO2",E7:E9,"5KG")</f>
        <v>0</v>
      </c>
      <c r="G14" s="592">
        <f>COUNTIFS(D7:D9,"CO2",E7:E9,"5KG",F7:F9,D1)</f>
        <v>0</v>
      </c>
      <c r="H14" s="623">
        <f>COUNTIFS(D7:D9,"CO2",E7:E9,"5KG",G7:G9,(D1))</f>
        <v>0</v>
      </c>
    </row>
    <row r="15" spans="1:8" ht="32.1" customHeight="1" x14ac:dyDescent="0.25">
      <c r="B15" s="9"/>
      <c r="E15" s="436" t="s">
        <v>16</v>
      </c>
      <c r="F15" s="437">
        <f>COUNTIFS(D7:D9,"EP6",E7:E9,"6L")</f>
        <v>2</v>
      </c>
      <c r="G15" s="593">
        <f>COUNTIFS(D7:D9,"EP6",E7:E9,"6L",F7:F9,D1)</f>
        <v>0</v>
      </c>
      <c r="H15" s="624">
        <f>COUNTIFS(D7:D9,"EP6",E7:E9,"6L",G7:G9,(D1))</f>
        <v>0</v>
      </c>
    </row>
    <row r="16" spans="1:8" ht="32.1" customHeight="1" thickBot="1" x14ac:dyDescent="0.3">
      <c r="B16" s="9"/>
      <c r="E16" s="445" t="s">
        <v>47</v>
      </c>
      <c r="F16" s="446">
        <f>COUNTIFS(D7:D9,"EP6",E7:E9,"9L")</f>
        <v>0</v>
      </c>
      <c r="G16" s="595">
        <f>COUNTIFS(D7:D9,"EP9",E7:E9,"9L",F7:F9,D1)</f>
        <v>0</v>
      </c>
      <c r="H16" s="625">
        <f>COUNTIFS(D7:D9,"EP9",E7:E9,"9L",G7:G9,(D1))</f>
        <v>0</v>
      </c>
    </row>
    <row r="17" spans="2:8" ht="32.1" customHeight="1" x14ac:dyDescent="0.25">
      <c r="B17" s="9"/>
      <c r="E17" s="442" t="s">
        <v>1099</v>
      </c>
      <c r="F17" s="443">
        <f>COUNTIFS(D7:D9,"PO",E7:E9,"2KG")</f>
        <v>0</v>
      </c>
      <c r="G17" s="596">
        <f>COUNTIFS(D7:D9,"PO",E7:E9,"2KG",F7:F9,D1)</f>
        <v>0</v>
      </c>
      <c r="H17" s="626">
        <f>COUNTIFS(D7:D9,"PO",E7:E9,"2KG",G7:G9,(D1))</f>
        <v>0</v>
      </c>
    </row>
    <row r="18" spans="2:8" ht="32.1" customHeight="1" thickBot="1" x14ac:dyDescent="0.3">
      <c r="B18" s="9"/>
      <c r="E18" s="406" t="s">
        <v>1100</v>
      </c>
      <c r="F18" s="395">
        <f>COUNTIFS(D7:D9,"PO",E7:E9,"6KG")</f>
        <v>0</v>
      </c>
      <c r="G18" s="597">
        <f>COUNTIFS(D7:D9,"PO",E7:E9,"6KG",F7:F9,D1)</f>
        <v>0</v>
      </c>
      <c r="H18" s="627">
        <f>COUNTIFS(D7:D9,"PO",E7:E9,"6KG",G7:G9,D1)</f>
        <v>0</v>
      </c>
    </row>
    <row r="19" spans="2:8" ht="32.1" customHeight="1" thickBot="1" x14ac:dyDescent="0.3">
      <c r="B19" s="9"/>
      <c r="E19" s="373" t="s">
        <v>1098</v>
      </c>
      <c r="F19" s="398">
        <f>SUM(F13:F18)</f>
        <v>3</v>
      </c>
      <c r="G19" s="594">
        <f>SUM(G13:G18)</f>
        <v>0</v>
      </c>
      <c r="H19" s="628">
        <f>SUM(H13:H18)</f>
        <v>0</v>
      </c>
    </row>
    <row r="20" spans="2:8" x14ac:dyDescent="0.25">
      <c r="B20" s="9"/>
    </row>
  </sheetData>
  <mergeCells count="3">
    <mergeCell ref="B3:H4"/>
    <mergeCell ref="A7:A9"/>
    <mergeCell ref="B1:C1"/>
  </mergeCells>
  <conditionalFormatting sqref="F7:F9">
    <cfRule type="cellIs" dxfId="46" priority="1" operator="equal">
      <formula>$D$1</formula>
    </cfRule>
  </conditionalFormatting>
  <conditionalFormatting sqref="G7:G9">
    <cfRule type="cellIs" dxfId="45" priority="2" operator="lessThan">
      <formula>$D$1+1</formula>
    </cfRule>
    <cfRule type="cellIs" dxfId="44" priority="3" operator="equal">
      <formula>$D$1+1</formula>
    </cfRule>
  </conditionalFormatting>
  <pageMargins left="0.25" right="0.25" top="0.75" bottom="0.75" header="0.3" footer="0.3"/>
  <pageSetup paperSize="9" scale="96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9900"/>
  </sheetPr>
  <dimension ref="A1:O104"/>
  <sheetViews>
    <sheetView topLeftCell="A96" zoomScaleNormal="100" workbookViewId="0">
      <selection activeCell="H19" sqref="H19"/>
    </sheetView>
  </sheetViews>
  <sheetFormatPr baseColWidth="10" defaultColWidth="10.7109375" defaultRowHeight="15" x14ac:dyDescent="0.25"/>
  <cols>
    <col min="2" max="2" width="15.7109375" style="1" customWidth="1"/>
    <col min="3" max="3" width="22.7109375" style="9" customWidth="1"/>
    <col min="4" max="4" width="11.42578125" style="1"/>
    <col min="5" max="5" width="11.28515625" style="1" customWidth="1"/>
    <col min="6" max="6" width="12.28515625" style="9" customWidth="1"/>
    <col min="7" max="7" width="13.140625" style="9" customWidth="1"/>
    <col min="8" max="8" width="24.42578125" style="9" customWidth="1"/>
    <col min="12" max="12" width="12.7109375" customWidth="1"/>
    <col min="13" max="13" width="13.5703125" customWidth="1"/>
    <col min="14" max="14" width="16.7109375" customWidth="1"/>
    <col min="15" max="15" width="14" customWidth="1"/>
  </cols>
  <sheetData>
    <row r="1" spans="1:8" ht="28.5" customHeight="1" x14ac:dyDescent="0.25">
      <c r="B1" s="821" t="s">
        <v>1094</v>
      </c>
      <c r="C1" s="821"/>
      <c r="D1" s="350">
        <f>ABC!D1</f>
        <v>2027</v>
      </c>
    </row>
    <row r="3" spans="1:8" ht="15" customHeight="1" x14ac:dyDescent="0.25">
      <c r="B3" s="956" t="s">
        <v>0</v>
      </c>
      <c r="C3" s="956"/>
      <c r="D3" s="956"/>
      <c r="E3" s="956"/>
      <c r="F3" s="956"/>
      <c r="G3" s="956"/>
      <c r="H3" s="956"/>
    </row>
    <row r="4" spans="1:8" ht="15" customHeight="1" x14ac:dyDescent="0.25">
      <c r="B4" s="956"/>
      <c r="C4" s="956"/>
      <c r="D4" s="956"/>
      <c r="E4" s="956"/>
      <c r="F4" s="956"/>
      <c r="G4" s="956"/>
      <c r="H4" s="956"/>
    </row>
    <row r="5" spans="1:8" ht="15.75" thickBot="1" x14ac:dyDescent="0.3"/>
    <row r="6" spans="1:8" ht="30" customHeight="1" thickBot="1" x14ac:dyDescent="0.3">
      <c r="B6" s="129" t="s">
        <v>1</v>
      </c>
      <c r="C6" s="130" t="s">
        <v>11</v>
      </c>
      <c r="D6" s="131" t="s">
        <v>2</v>
      </c>
      <c r="E6" s="131" t="s">
        <v>13</v>
      </c>
      <c r="F6" s="130" t="s">
        <v>3</v>
      </c>
      <c r="G6" s="192" t="s">
        <v>281</v>
      </c>
      <c r="H6" s="132" t="s">
        <v>423</v>
      </c>
    </row>
    <row r="7" spans="1:8" ht="32.1" customHeight="1" x14ac:dyDescent="0.25">
      <c r="B7" s="175" t="s">
        <v>1000</v>
      </c>
      <c r="C7" s="176" t="s">
        <v>440</v>
      </c>
      <c r="D7" s="177" t="s">
        <v>12</v>
      </c>
      <c r="E7" s="177" t="s">
        <v>280</v>
      </c>
      <c r="F7" s="176">
        <v>2025</v>
      </c>
      <c r="G7" s="193">
        <f>F7+10</f>
        <v>2035</v>
      </c>
      <c r="H7" s="178"/>
    </row>
    <row r="8" spans="1:8" ht="32.1" customHeight="1" x14ac:dyDescent="0.25">
      <c r="B8" s="175" t="s">
        <v>1001</v>
      </c>
      <c r="C8" s="179" t="s">
        <v>65</v>
      </c>
      <c r="D8" s="180" t="s">
        <v>12</v>
      </c>
      <c r="E8" s="177" t="s">
        <v>280</v>
      </c>
      <c r="F8" s="179">
        <v>2025</v>
      </c>
      <c r="G8" s="193">
        <f t="shared" ref="G8:G12" si="0">F8+10</f>
        <v>2035</v>
      </c>
      <c r="H8" s="181"/>
    </row>
    <row r="9" spans="1:8" ht="32.1" customHeight="1" x14ac:dyDescent="0.25">
      <c r="B9" s="175" t="s">
        <v>1002</v>
      </c>
      <c r="C9" s="182" t="s">
        <v>19</v>
      </c>
      <c r="D9" s="180" t="s">
        <v>12</v>
      </c>
      <c r="E9" s="177" t="s">
        <v>280</v>
      </c>
      <c r="F9" s="179">
        <v>2025</v>
      </c>
      <c r="G9" s="193">
        <f t="shared" si="0"/>
        <v>2035</v>
      </c>
      <c r="H9" s="181"/>
    </row>
    <row r="10" spans="1:8" ht="32.1" customHeight="1" x14ac:dyDescent="0.25">
      <c r="B10" s="175" t="s">
        <v>1003</v>
      </c>
      <c r="C10" s="179" t="s">
        <v>442</v>
      </c>
      <c r="D10" s="180" t="s">
        <v>12</v>
      </c>
      <c r="E10" s="177" t="s">
        <v>280</v>
      </c>
      <c r="F10" s="179">
        <v>2022</v>
      </c>
      <c r="G10" s="193">
        <f t="shared" si="0"/>
        <v>2032</v>
      </c>
      <c r="H10" s="181"/>
    </row>
    <row r="11" spans="1:8" ht="32.1" customHeight="1" x14ac:dyDescent="0.25">
      <c r="B11" s="175" t="s">
        <v>1004</v>
      </c>
      <c r="C11" s="191" t="s">
        <v>441</v>
      </c>
      <c r="D11" s="222" t="s">
        <v>12</v>
      </c>
      <c r="E11" s="222" t="s">
        <v>280</v>
      </c>
      <c r="F11" s="191">
        <v>2018</v>
      </c>
      <c r="G11" s="193">
        <f t="shared" si="0"/>
        <v>2028</v>
      </c>
      <c r="H11" s="223"/>
    </row>
    <row r="12" spans="1:8" ht="32.1" customHeight="1" thickBot="1" x14ac:dyDescent="0.3">
      <c r="B12" s="183" t="s">
        <v>1005</v>
      </c>
      <c r="C12" s="189" t="s">
        <v>497</v>
      </c>
      <c r="D12" s="185" t="s">
        <v>12</v>
      </c>
      <c r="E12" s="185" t="s">
        <v>63</v>
      </c>
      <c r="F12" s="184">
        <v>2022</v>
      </c>
      <c r="G12" s="194">
        <f t="shared" si="0"/>
        <v>2032</v>
      </c>
      <c r="H12" s="249"/>
    </row>
    <row r="13" spans="1:8" ht="12" customHeight="1" thickBot="1" x14ac:dyDescent="0.3"/>
    <row r="14" spans="1:8" ht="32.1" customHeight="1" x14ac:dyDescent="0.25">
      <c r="A14" s="975" t="s">
        <v>273</v>
      </c>
      <c r="B14" s="232" t="s">
        <v>561</v>
      </c>
      <c r="C14" s="11" t="s">
        <v>20</v>
      </c>
      <c r="D14" s="42" t="s">
        <v>16</v>
      </c>
      <c r="E14" s="42" t="s">
        <v>363</v>
      </c>
      <c r="F14" s="485">
        <v>2023</v>
      </c>
      <c r="G14" s="102">
        <f t="shared" ref="G14:G78" si="1">F14+10</f>
        <v>2033</v>
      </c>
      <c r="H14" s="120"/>
    </row>
    <row r="15" spans="1:8" ht="32.1" customHeight="1" x14ac:dyDescent="0.25">
      <c r="A15" s="976"/>
      <c r="B15" s="233" t="s">
        <v>562</v>
      </c>
      <c r="C15" s="8" t="s">
        <v>18</v>
      </c>
      <c r="D15" s="45" t="s">
        <v>16</v>
      </c>
      <c r="E15" s="45" t="s">
        <v>363</v>
      </c>
      <c r="F15" s="8">
        <v>2022</v>
      </c>
      <c r="G15" s="351">
        <f t="shared" si="1"/>
        <v>2032</v>
      </c>
      <c r="H15" s="123"/>
    </row>
    <row r="16" spans="1:8" ht="32.1" customHeight="1" x14ac:dyDescent="0.25">
      <c r="A16" s="976"/>
      <c r="B16" s="233" t="s">
        <v>563</v>
      </c>
      <c r="C16" s="8" t="s">
        <v>21</v>
      </c>
      <c r="D16" s="45" t="s">
        <v>16</v>
      </c>
      <c r="E16" s="45" t="s">
        <v>363</v>
      </c>
      <c r="F16" s="198">
        <v>2023</v>
      </c>
      <c r="G16" s="351">
        <f t="shared" si="1"/>
        <v>2033</v>
      </c>
      <c r="H16" s="123"/>
    </row>
    <row r="17" spans="1:8" ht="32.1" customHeight="1" x14ac:dyDescent="0.25">
      <c r="A17" s="976"/>
      <c r="B17" s="233" t="s">
        <v>564</v>
      </c>
      <c r="C17" s="8" t="s">
        <v>22</v>
      </c>
      <c r="D17" s="45" t="s">
        <v>16</v>
      </c>
      <c r="E17" s="45" t="s">
        <v>363</v>
      </c>
      <c r="F17" s="198">
        <v>2023</v>
      </c>
      <c r="G17" s="351">
        <f t="shared" si="1"/>
        <v>2033</v>
      </c>
      <c r="H17" s="123"/>
    </row>
    <row r="18" spans="1:8" ht="32.1" customHeight="1" x14ac:dyDescent="0.25">
      <c r="A18" s="976"/>
      <c r="B18" s="233" t="s">
        <v>565</v>
      </c>
      <c r="C18" s="54" t="s">
        <v>450</v>
      </c>
      <c r="D18" s="45" t="s">
        <v>16</v>
      </c>
      <c r="E18" s="45" t="s">
        <v>363</v>
      </c>
      <c r="F18" s="198">
        <v>2023</v>
      </c>
      <c r="G18" s="351">
        <f t="shared" si="1"/>
        <v>2033</v>
      </c>
      <c r="H18" s="123"/>
    </row>
    <row r="19" spans="1:8" ht="32.1" customHeight="1" x14ac:dyDescent="0.25">
      <c r="A19" s="976"/>
      <c r="B19" s="233" t="s">
        <v>566</v>
      </c>
      <c r="C19" s="54" t="s">
        <v>451</v>
      </c>
      <c r="D19" s="40" t="s">
        <v>12</v>
      </c>
      <c r="E19" s="40" t="s">
        <v>280</v>
      </c>
      <c r="F19" s="198">
        <v>2023</v>
      </c>
      <c r="G19" s="351">
        <f t="shared" si="1"/>
        <v>2033</v>
      </c>
      <c r="H19" s="816"/>
    </row>
    <row r="20" spans="1:8" ht="45" customHeight="1" x14ac:dyDescent="0.25">
      <c r="A20" s="976"/>
      <c r="B20" s="233" t="s">
        <v>567</v>
      </c>
      <c r="C20" s="8" t="s">
        <v>443</v>
      </c>
      <c r="D20" s="45" t="s">
        <v>16</v>
      </c>
      <c r="E20" s="45" t="s">
        <v>363</v>
      </c>
      <c r="F20" s="198">
        <v>2023</v>
      </c>
      <c r="G20" s="351">
        <f t="shared" si="1"/>
        <v>2033</v>
      </c>
      <c r="H20" s="123"/>
    </row>
    <row r="21" spans="1:8" ht="32.1" customHeight="1" x14ac:dyDescent="0.25">
      <c r="A21" s="976"/>
      <c r="B21" s="233" t="s">
        <v>568</v>
      </c>
      <c r="C21" s="54" t="s">
        <v>444</v>
      </c>
      <c r="D21" s="45" t="s">
        <v>16</v>
      </c>
      <c r="E21" s="45" t="s">
        <v>363</v>
      </c>
      <c r="F21" s="198">
        <v>2023</v>
      </c>
      <c r="G21" s="351">
        <f t="shared" si="1"/>
        <v>2033</v>
      </c>
      <c r="H21" s="123"/>
    </row>
    <row r="22" spans="1:8" ht="32.1" customHeight="1" x14ac:dyDescent="0.25">
      <c r="A22" s="976"/>
      <c r="B22" s="233" t="s">
        <v>569</v>
      </c>
      <c r="C22" s="8" t="s">
        <v>445</v>
      </c>
      <c r="D22" s="45" t="s">
        <v>16</v>
      </c>
      <c r="E22" s="45" t="s">
        <v>363</v>
      </c>
      <c r="F22" s="198">
        <v>2023</v>
      </c>
      <c r="G22" s="351">
        <f t="shared" si="1"/>
        <v>2033</v>
      </c>
      <c r="H22" s="123"/>
    </row>
    <row r="23" spans="1:8" ht="32.1" customHeight="1" x14ac:dyDescent="0.25">
      <c r="A23" s="976"/>
      <c r="B23" s="233" t="s">
        <v>570</v>
      </c>
      <c r="C23" s="54" t="s">
        <v>446</v>
      </c>
      <c r="D23" s="45" t="s">
        <v>16</v>
      </c>
      <c r="E23" s="45" t="s">
        <v>363</v>
      </c>
      <c r="F23" s="8">
        <v>2022</v>
      </c>
      <c r="G23" s="351">
        <f t="shared" si="1"/>
        <v>2032</v>
      </c>
      <c r="H23" s="818"/>
    </row>
    <row r="24" spans="1:8" ht="32.1" customHeight="1" x14ac:dyDescent="0.25">
      <c r="A24" s="976"/>
      <c r="B24" s="233" t="s">
        <v>571</v>
      </c>
      <c r="C24" s="54" t="s">
        <v>447</v>
      </c>
      <c r="D24" s="45" t="s">
        <v>16</v>
      </c>
      <c r="E24" s="45" t="s">
        <v>363</v>
      </c>
      <c r="F24" s="8">
        <v>2021</v>
      </c>
      <c r="G24" s="351">
        <f t="shared" si="1"/>
        <v>2031</v>
      </c>
      <c r="H24" s="123"/>
    </row>
    <row r="25" spans="1:8" ht="32.1" customHeight="1" x14ac:dyDescent="0.25">
      <c r="A25" s="976"/>
      <c r="B25" s="233" t="s">
        <v>572</v>
      </c>
      <c r="C25" s="54" t="s">
        <v>23</v>
      </c>
      <c r="D25" s="40" t="s">
        <v>12</v>
      </c>
      <c r="E25" s="40" t="s">
        <v>280</v>
      </c>
      <c r="F25" s="198">
        <v>2023</v>
      </c>
      <c r="G25" s="351">
        <f t="shared" si="1"/>
        <v>2033</v>
      </c>
      <c r="H25" s="123"/>
    </row>
    <row r="26" spans="1:8" ht="32.1" customHeight="1" x14ac:dyDescent="0.25">
      <c r="A26" s="976"/>
      <c r="B26" s="233" t="s">
        <v>573</v>
      </c>
      <c r="C26" s="52" t="s">
        <v>448</v>
      </c>
      <c r="D26" s="50" t="s">
        <v>16</v>
      </c>
      <c r="E26" s="50" t="s">
        <v>363</v>
      </c>
      <c r="F26" s="224">
        <v>2023</v>
      </c>
      <c r="G26" s="351">
        <f t="shared" si="1"/>
        <v>2033</v>
      </c>
      <c r="H26" s="201"/>
    </row>
    <row r="27" spans="1:8" ht="32.1" customHeight="1" thickBot="1" x14ac:dyDescent="0.3">
      <c r="A27" s="977"/>
      <c r="B27" s="234" t="s">
        <v>574</v>
      </c>
      <c r="C27" s="10" t="s">
        <v>452</v>
      </c>
      <c r="D27" s="41" t="s">
        <v>12</v>
      </c>
      <c r="E27" s="41" t="s">
        <v>280</v>
      </c>
      <c r="F27" s="10">
        <v>2022</v>
      </c>
      <c r="G27" s="63">
        <f t="shared" si="1"/>
        <v>2032</v>
      </c>
      <c r="H27" s="413"/>
    </row>
    <row r="28" spans="1:8" ht="32.1" customHeight="1" x14ac:dyDescent="0.25">
      <c r="A28" s="970" t="s">
        <v>272</v>
      </c>
      <c r="B28" s="232" t="s">
        <v>575</v>
      </c>
      <c r="C28" s="142" t="s">
        <v>424</v>
      </c>
      <c r="D28" s="48" t="s">
        <v>16</v>
      </c>
      <c r="E28" s="48" t="s">
        <v>363</v>
      </c>
      <c r="F28" s="195">
        <v>2023</v>
      </c>
      <c r="G28" s="351">
        <f t="shared" si="1"/>
        <v>2033</v>
      </c>
      <c r="H28" s="124"/>
    </row>
    <row r="29" spans="1:8" ht="32.1" customHeight="1" x14ac:dyDescent="0.25">
      <c r="A29" s="971"/>
      <c r="B29" s="233" t="s">
        <v>576</v>
      </c>
      <c r="C29" s="8" t="s">
        <v>25</v>
      </c>
      <c r="D29" s="40" t="s">
        <v>12</v>
      </c>
      <c r="E29" s="40" t="s">
        <v>280</v>
      </c>
      <c r="F29" s="8">
        <v>2025</v>
      </c>
      <c r="G29" s="351">
        <f t="shared" si="1"/>
        <v>2035</v>
      </c>
      <c r="H29" s="123"/>
    </row>
    <row r="30" spans="1:8" ht="32.1" customHeight="1" x14ac:dyDescent="0.25">
      <c r="A30" s="971"/>
      <c r="B30" s="233" t="s">
        <v>577</v>
      </c>
      <c r="C30" s="54" t="s">
        <v>64</v>
      </c>
      <c r="D30" s="45" t="s">
        <v>16</v>
      </c>
      <c r="E30" s="45" t="s">
        <v>363</v>
      </c>
      <c r="F30" s="8">
        <v>2020</v>
      </c>
      <c r="G30" s="351">
        <f t="shared" si="1"/>
        <v>2030</v>
      </c>
      <c r="H30" s="816"/>
    </row>
    <row r="31" spans="1:8" ht="32.1" customHeight="1" x14ac:dyDescent="0.25">
      <c r="A31" s="971"/>
      <c r="B31" s="233" t="s">
        <v>578</v>
      </c>
      <c r="C31" s="52" t="s">
        <v>1176</v>
      </c>
      <c r="D31" s="50" t="s">
        <v>16</v>
      </c>
      <c r="E31" s="50" t="s">
        <v>363</v>
      </c>
      <c r="F31" s="224">
        <v>2023</v>
      </c>
      <c r="G31" s="351">
        <f t="shared" si="1"/>
        <v>2033</v>
      </c>
      <c r="H31" s="123"/>
    </row>
    <row r="32" spans="1:8" ht="32.1" customHeight="1" x14ac:dyDescent="0.25">
      <c r="A32" s="971"/>
      <c r="B32" s="233" t="s">
        <v>579</v>
      </c>
      <c r="C32" s="8" t="s">
        <v>24</v>
      </c>
      <c r="D32" s="40" t="s">
        <v>12</v>
      </c>
      <c r="E32" s="40" t="s">
        <v>63</v>
      </c>
      <c r="F32" s="198">
        <v>2023</v>
      </c>
      <c r="G32" s="351">
        <f t="shared" si="1"/>
        <v>2033</v>
      </c>
      <c r="H32" s="816"/>
    </row>
    <row r="33" spans="1:8" ht="32.1" customHeight="1" x14ac:dyDescent="0.25">
      <c r="A33" s="971"/>
      <c r="B33" s="233" t="s">
        <v>580</v>
      </c>
      <c r="C33" s="54" t="s">
        <v>32</v>
      </c>
      <c r="D33" s="45" t="s">
        <v>16</v>
      </c>
      <c r="E33" s="45" t="s">
        <v>363</v>
      </c>
      <c r="F33" s="198">
        <v>2023</v>
      </c>
      <c r="G33" s="351">
        <f t="shared" si="1"/>
        <v>2033</v>
      </c>
      <c r="H33" s="816"/>
    </row>
    <row r="34" spans="1:8" ht="32.1" customHeight="1" x14ac:dyDescent="0.25">
      <c r="A34" s="971"/>
      <c r="B34" s="233" t="s">
        <v>581</v>
      </c>
      <c r="C34" s="54" t="s">
        <v>32</v>
      </c>
      <c r="D34" s="45" t="s">
        <v>16</v>
      </c>
      <c r="E34" s="45" t="s">
        <v>363</v>
      </c>
      <c r="F34" s="8">
        <v>2024</v>
      </c>
      <c r="G34" s="351">
        <f t="shared" si="1"/>
        <v>2034</v>
      </c>
      <c r="H34" s="816"/>
    </row>
    <row r="35" spans="1:8" ht="32.1" customHeight="1" x14ac:dyDescent="0.25">
      <c r="A35" s="971"/>
      <c r="B35" s="233" t="s">
        <v>582</v>
      </c>
      <c r="C35" s="54" t="s">
        <v>33</v>
      </c>
      <c r="D35" s="45" t="s">
        <v>47</v>
      </c>
      <c r="E35" s="45" t="s">
        <v>364</v>
      </c>
      <c r="F35" s="8">
        <v>2018</v>
      </c>
      <c r="G35" s="351">
        <f t="shared" si="1"/>
        <v>2028</v>
      </c>
      <c r="H35" s="816"/>
    </row>
    <row r="36" spans="1:8" ht="32.1" customHeight="1" x14ac:dyDescent="0.25">
      <c r="A36" s="971"/>
      <c r="B36" s="233" t="s">
        <v>583</v>
      </c>
      <c r="C36" s="54" t="s">
        <v>34</v>
      </c>
      <c r="D36" s="48" t="s">
        <v>16</v>
      </c>
      <c r="E36" s="45" t="s">
        <v>363</v>
      </c>
      <c r="F36" s="8">
        <v>2024</v>
      </c>
      <c r="G36" s="351">
        <f t="shared" si="1"/>
        <v>2034</v>
      </c>
      <c r="H36" s="816"/>
    </row>
    <row r="37" spans="1:8" ht="32.1" customHeight="1" x14ac:dyDescent="0.25">
      <c r="A37" s="971"/>
      <c r="B37" s="233" t="s">
        <v>584</v>
      </c>
      <c r="C37" s="54" t="s">
        <v>67</v>
      </c>
      <c r="D37" s="48" t="s">
        <v>16</v>
      </c>
      <c r="E37" s="45" t="s">
        <v>363</v>
      </c>
      <c r="F37" s="8">
        <v>2024</v>
      </c>
      <c r="G37" s="351">
        <f t="shared" si="1"/>
        <v>2034</v>
      </c>
      <c r="H37" s="816"/>
    </row>
    <row r="38" spans="1:8" ht="32.1" customHeight="1" x14ac:dyDescent="0.25">
      <c r="A38" s="971"/>
      <c r="B38" s="233" t="s">
        <v>585</v>
      </c>
      <c r="C38" s="143" t="s">
        <v>425</v>
      </c>
      <c r="D38" s="48" t="s">
        <v>16</v>
      </c>
      <c r="E38" s="45" t="s">
        <v>363</v>
      </c>
      <c r="F38" s="52">
        <v>2020</v>
      </c>
      <c r="G38" s="351">
        <f t="shared" si="1"/>
        <v>2030</v>
      </c>
      <c r="H38" s="123"/>
    </row>
    <row r="39" spans="1:8" ht="32.1" customHeight="1" x14ac:dyDescent="0.25">
      <c r="A39" s="971"/>
      <c r="B39" s="233" t="s">
        <v>586</v>
      </c>
      <c r="C39" s="143" t="s">
        <v>426</v>
      </c>
      <c r="D39" s="53" t="s">
        <v>12</v>
      </c>
      <c r="E39" s="69" t="s">
        <v>1050</v>
      </c>
      <c r="F39" s="52">
        <v>2025</v>
      </c>
      <c r="G39" s="351">
        <f t="shared" si="1"/>
        <v>2035</v>
      </c>
      <c r="H39" s="816"/>
    </row>
    <row r="40" spans="1:8" ht="32.1" customHeight="1" x14ac:dyDescent="0.25">
      <c r="A40" s="971"/>
      <c r="B40" s="233" t="s">
        <v>587</v>
      </c>
      <c r="C40" s="52" t="s">
        <v>1177</v>
      </c>
      <c r="D40" s="50" t="s">
        <v>16</v>
      </c>
      <c r="E40" s="50" t="s">
        <v>363</v>
      </c>
      <c r="F40" s="52">
        <v>2020</v>
      </c>
      <c r="G40" s="351">
        <f t="shared" si="1"/>
        <v>2030</v>
      </c>
      <c r="H40" s="123"/>
    </row>
    <row r="41" spans="1:8" ht="32.1" customHeight="1" x14ac:dyDescent="0.25">
      <c r="A41" s="971"/>
      <c r="B41" s="233" t="s">
        <v>588</v>
      </c>
      <c r="C41" s="52" t="s">
        <v>35</v>
      </c>
      <c r="D41" s="53" t="s">
        <v>12</v>
      </c>
      <c r="E41" s="69" t="s">
        <v>1050</v>
      </c>
      <c r="F41" s="224">
        <v>2023</v>
      </c>
      <c r="G41" s="351">
        <f t="shared" si="1"/>
        <v>2033</v>
      </c>
      <c r="H41" s="816"/>
    </row>
    <row r="42" spans="1:8" ht="32.1" customHeight="1" thickBot="1" x14ac:dyDescent="0.3">
      <c r="A42" s="972"/>
      <c r="B42" s="234" t="s">
        <v>589</v>
      </c>
      <c r="C42" s="10" t="s">
        <v>68</v>
      </c>
      <c r="D42" s="46" t="s">
        <v>16</v>
      </c>
      <c r="E42" s="61" t="s">
        <v>363</v>
      </c>
      <c r="F42" s="10">
        <v>2024</v>
      </c>
      <c r="G42" s="63">
        <f t="shared" si="1"/>
        <v>2034</v>
      </c>
      <c r="H42" s="547"/>
    </row>
    <row r="43" spans="1:8" ht="12" customHeight="1" thickBot="1" x14ac:dyDescent="0.3">
      <c r="B43" s="231"/>
    </row>
    <row r="44" spans="1:8" ht="32.1" customHeight="1" thickBot="1" x14ac:dyDescent="0.3">
      <c r="A44" s="264" t="s">
        <v>517</v>
      </c>
      <c r="B44" s="289" t="s">
        <v>590</v>
      </c>
      <c r="C44" s="43" t="s">
        <v>449</v>
      </c>
      <c r="D44" s="44" t="s">
        <v>16</v>
      </c>
      <c r="E44" s="44" t="s">
        <v>363</v>
      </c>
      <c r="F44" s="486">
        <v>2023</v>
      </c>
      <c r="G44" s="119">
        <f t="shared" si="1"/>
        <v>2033</v>
      </c>
      <c r="H44" s="125"/>
    </row>
    <row r="45" spans="1:8" ht="12" customHeight="1" thickBot="1" x14ac:dyDescent="0.3">
      <c r="B45" s="231"/>
    </row>
    <row r="46" spans="1:8" ht="32.1" customHeight="1" x14ac:dyDescent="0.25">
      <c r="A46" s="978" t="s">
        <v>349</v>
      </c>
      <c r="B46" s="290" t="s">
        <v>591</v>
      </c>
      <c r="C46" s="11" t="s">
        <v>1182</v>
      </c>
      <c r="D46" s="42" t="s">
        <v>16</v>
      </c>
      <c r="E46" s="42" t="s">
        <v>363</v>
      </c>
      <c r="F46" s="485">
        <v>2023</v>
      </c>
      <c r="G46" s="102">
        <f t="shared" si="1"/>
        <v>2033</v>
      </c>
      <c r="H46" s="120"/>
    </row>
    <row r="47" spans="1:8" ht="32.1" customHeight="1" x14ac:dyDescent="0.25">
      <c r="A47" s="979"/>
      <c r="B47" s="291" t="s">
        <v>592</v>
      </c>
      <c r="C47" s="54" t="s">
        <v>41</v>
      </c>
      <c r="D47" s="45" t="s">
        <v>16</v>
      </c>
      <c r="E47" s="45" t="s">
        <v>363</v>
      </c>
      <c r="F47" s="198">
        <v>2023</v>
      </c>
      <c r="G47" s="351">
        <f t="shared" si="1"/>
        <v>2033</v>
      </c>
      <c r="H47" s="123"/>
    </row>
    <row r="48" spans="1:8" ht="32.1" customHeight="1" x14ac:dyDescent="0.25">
      <c r="A48" s="979"/>
      <c r="B48" s="291" t="s">
        <v>593</v>
      </c>
      <c r="C48" s="54" t="s">
        <v>42</v>
      </c>
      <c r="D48" s="45" t="s">
        <v>16</v>
      </c>
      <c r="E48" s="45" t="s">
        <v>363</v>
      </c>
      <c r="F48" s="198">
        <v>2023</v>
      </c>
      <c r="G48" s="351">
        <f t="shared" si="1"/>
        <v>2033</v>
      </c>
      <c r="H48" s="123"/>
    </row>
    <row r="49" spans="1:8" ht="32.1" customHeight="1" x14ac:dyDescent="0.25">
      <c r="A49" s="979"/>
      <c r="B49" s="291" t="s">
        <v>594</v>
      </c>
      <c r="C49" s="52" t="s">
        <v>43</v>
      </c>
      <c r="D49" s="50" t="s">
        <v>16</v>
      </c>
      <c r="E49" s="50" t="s">
        <v>363</v>
      </c>
      <c r="F49" s="224">
        <v>2023</v>
      </c>
      <c r="G49" s="351">
        <f t="shared" si="1"/>
        <v>2033</v>
      </c>
      <c r="H49" s="123"/>
    </row>
    <row r="50" spans="1:8" ht="32.1" customHeight="1" x14ac:dyDescent="0.25">
      <c r="A50" s="979"/>
      <c r="B50" s="291" t="s">
        <v>595</v>
      </c>
      <c r="C50" s="54" t="s">
        <v>44</v>
      </c>
      <c r="D50" s="45" t="s">
        <v>16</v>
      </c>
      <c r="E50" s="45" t="s">
        <v>363</v>
      </c>
      <c r="F50" s="198">
        <v>2023</v>
      </c>
      <c r="G50" s="351">
        <f t="shared" si="1"/>
        <v>2033</v>
      </c>
      <c r="H50" s="123"/>
    </row>
    <row r="51" spans="1:8" ht="32.1" customHeight="1" x14ac:dyDescent="0.25">
      <c r="A51" s="979"/>
      <c r="B51" s="291" t="s">
        <v>596</v>
      </c>
      <c r="C51" s="54" t="s">
        <v>45</v>
      </c>
      <c r="D51" s="45" t="s">
        <v>16</v>
      </c>
      <c r="E51" s="45" t="s">
        <v>363</v>
      </c>
      <c r="F51" s="198">
        <v>2023</v>
      </c>
      <c r="G51" s="351">
        <f t="shared" si="1"/>
        <v>2033</v>
      </c>
      <c r="H51" s="123"/>
    </row>
    <row r="52" spans="1:8" ht="32.1" customHeight="1" x14ac:dyDescent="0.25">
      <c r="A52" s="979"/>
      <c r="B52" s="300" t="s">
        <v>597</v>
      </c>
      <c r="C52" s="57" t="s">
        <v>45</v>
      </c>
      <c r="D52" s="50" t="s">
        <v>16</v>
      </c>
      <c r="E52" s="50" t="s">
        <v>363</v>
      </c>
      <c r="F52" s="224">
        <v>2023</v>
      </c>
      <c r="G52" s="352">
        <f t="shared" si="1"/>
        <v>2033</v>
      </c>
      <c r="H52" s="201"/>
    </row>
    <row r="53" spans="1:8" ht="32.1" customHeight="1" thickBot="1" x14ac:dyDescent="0.3">
      <c r="A53" s="980"/>
      <c r="B53" s="292" t="s">
        <v>1173</v>
      </c>
      <c r="C53" s="81" t="s">
        <v>1183</v>
      </c>
      <c r="D53" s="46" t="s">
        <v>16</v>
      </c>
      <c r="E53" s="46" t="s">
        <v>363</v>
      </c>
      <c r="F53" s="487">
        <v>2023</v>
      </c>
      <c r="G53" s="63">
        <f>F53+10</f>
        <v>2033</v>
      </c>
      <c r="H53" s="121"/>
    </row>
    <row r="54" spans="1:8" ht="32.1" customHeight="1" x14ac:dyDescent="0.25">
      <c r="A54" s="973" t="s">
        <v>352</v>
      </c>
      <c r="B54" s="293" t="s">
        <v>598</v>
      </c>
      <c r="C54" s="47" t="s">
        <v>46</v>
      </c>
      <c r="D54" s="48" t="s">
        <v>16</v>
      </c>
      <c r="E54" s="48" t="s">
        <v>363</v>
      </c>
      <c r="F54" s="195">
        <v>2023</v>
      </c>
      <c r="G54" s="351">
        <f t="shared" si="1"/>
        <v>2033</v>
      </c>
      <c r="H54" s="124"/>
    </row>
    <row r="55" spans="1:8" ht="32.1" customHeight="1" thickBot="1" x14ac:dyDescent="0.3">
      <c r="A55" s="974"/>
      <c r="B55" s="292" t="s">
        <v>599</v>
      </c>
      <c r="C55" s="52" t="s">
        <v>271</v>
      </c>
      <c r="D55" s="50" t="s">
        <v>16</v>
      </c>
      <c r="E55" s="50" t="s">
        <v>363</v>
      </c>
      <c r="F55" s="224">
        <v>2023</v>
      </c>
      <c r="G55" s="353">
        <f t="shared" si="1"/>
        <v>2033</v>
      </c>
      <c r="H55" s="121"/>
    </row>
    <row r="56" spans="1:8" ht="32.1" customHeight="1" x14ac:dyDescent="0.25">
      <c r="A56" s="962" t="s">
        <v>272</v>
      </c>
      <c r="B56" s="290" t="s">
        <v>600</v>
      </c>
      <c r="C56" s="11" t="s">
        <v>40</v>
      </c>
      <c r="D56" s="42" t="s">
        <v>16</v>
      </c>
      <c r="E56" s="42" t="s">
        <v>363</v>
      </c>
      <c r="F56" s="11">
        <v>2024</v>
      </c>
      <c r="G56" s="351">
        <f t="shared" si="1"/>
        <v>2034</v>
      </c>
      <c r="H56" s="816"/>
    </row>
    <row r="57" spans="1:8" ht="32.1" customHeight="1" x14ac:dyDescent="0.25">
      <c r="A57" s="963"/>
      <c r="B57" s="291" t="s">
        <v>601</v>
      </c>
      <c r="C57" s="8" t="s">
        <v>39</v>
      </c>
      <c r="D57" s="45" t="s">
        <v>16</v>
      </c>
      <c r="E57" s="45" t="s">
        <v>363</v>
      </c>
      <c r="F57" s="8">
        <v>2020</v>
      </c>
      <c r="G57" s="351">
        <f t="shared" si="1"/>
        <v>2030</v>
      </c>
      <c r="H57" s="123"/>
    </row>
    <row r="58" spans="1:8" ht="32.1" customHeight="1" x14ac:dyDescent="0.25">
      <c r="A58" s="963"/>
      <c r="B58" s="291" t="s">
        <v>602</v>
      </c>
      <c r="C58" s="8" t="s">
        <v>38</v>
      </c>
      <c r="D58" s="45" t="s">
        <v>16</v>
      </c>
      <c r="E58" s="45" t="s">
        <v>363</v>
      </c>
      <c r="F58" s="8">
        <v>2024</v>
      </c>
      <c r="G58" s="351">
        <f t="shared" si="1"/>
        <v>2034</v>
      </c>
      <c r="H58" s="816"/>
    </row>
    <row r="59" spans="1:8" ht="32.1" customHeight="1" x14ac:dyDescent="0.25">
      <c r="A59" s="963"/>
      <c r="B59" s="291" t="s">
        <v>603</v>
      </c>
      <c r="C59" s="8" t="s">
        <v>37</v>
      </c>
      <c r="D59" s="45" t="s">
        <v>16</v>
      </c>
      <c r="E59" s="45" t="s">
        <v>363</v>
      </c>
      <c r="F59" s="198">
        <v>2023</v>
      </c>
      <c r="G59" s="351">
        <f t="shared" si="1"/>
        <v>2033</v>
      </c>
      <c r="H59" s="816"/>
    </row>
    <row r="60" spans="1:8" ht="32.1" customHeight="1" thickBot="1" x14ac:dyDescent="0.3">
      <c r="A60" s="964"/>
      <c r="B60" s="292" t="s">
        <v>604</v>
      </c>
      <c r="C60" s="10" t="s">
        <v>36</v>
      </c>
      <c r="D60" s="46" t="s">
        <v>16</v>
      </c>
      <c r="E60" s="46" t="s">
        <v>363</v>
      </c>
      <c r="F60" s="10">
        <v>2020</v>
      </c>
      <c r="G60" s="352">
        <f t="shared" si="1"/>
        <v>2030</v>
      </c>
      <c r="H60" s="816"/>
    </row>
    <row r="61" spans="1:8" ht="32.1" customHeight="1" x14ac:dyDescent="0.25">
      <c r="A61" s="965" t="s">
        <v>351</v>
      </c>
      <c r="B61" s="293" t="s">
        <v>605</v>
      </c>
      <c r="C61" s="103" t="s">
        <v>26</v>
      </c>
      <c r="D61" s="48" t="s">
        <v>16</v>
      </c>
      <c r="E61" s="48" t="s">
        <v>363</v>
      </c>
      <c r="F61" s="47">
        <v>2020</v>
      </c>
      <c r="G61" s="102">
        <f t="shared" si="1"/>
        <v>2030</v>
      </c>
      <c r="H61" s="124"/>
    </row>
    <row r="62" spans="1:8" ht="32.1" customHeight="1" thickBot="1" x14ac:dyDescent="0.3">
      <c r="A62" s="966"/>
      <c r="B62" s="292" t="s">
        <v>606</v>
      </c>
      <c r="C62" s="55" t="s">
        <v>27</v>
      </c>
      <c r="D62" s="46" t="s">
        <v>16</v>
      </c>
      <c r="E62" s="46" t="s">
        <v>363</v>
      </c>
      <c r="F62" s="10">
        <v>2024</v>
      </c>
      <c r="G62" s="353">
        <f t="shared" si="1"/>
        <v>2034</v>
      </c>
      <c r="H62" s="816"/>
    </row>
    <row r="63" spans="1:8" ht="12" customHeight="1" thickBot="1" x14ac:dyDescent="0.3">
      <c r="B63" s="231"/>
    </row>
    <row r="64" spans="1:8" ht="35.1" customHeight="1" x14ac:dyDescent="0.25">
      <c r="A64" s="967" t="s">
        <v>272</v>
      </c>
      <c r="B64" s="290" t="s">
        <v>607</v>
      </c>
      <c r="C64" s="89" t="s">
        <v>274</v>
      </c>
      <c r="D64" s="42" t="s">
        <v>16</v>
      </c>
      <c r="E64" s="42" t="s">
        <v>363</v>
      </c>
      <c r="F64" s="11">
        <v>2020</v>
      </c>
      <c r="G64" s="102">
        <f t="shared" si="1"/>
        <v>2030</v>
      </c>
      <c r="H64" s="120"/>
    </row>
    <row r="65" spans="1:8" ht="35.1" customHeight="1" x14ac:dyDescent="0.25">
      <c r="A65" s="968"/>
      <c r="B65" s="291" t="s">
        <v>608</v>
      </c>
      <c r="C65" s="54" t="s">
        <v>275</v>
      </c>
      <c r="D65" s="45" t="s">
        <v>16</v>
      </c>
      <c r="E65" s="45" t="s">
        <v>363</v>
      </c>
      <c r="F65" s="8">
        <v>2020</v>
      </c>
      <c r="G65" s="351">
        <f t="shared" si="1"/>
        <v>2030</v>
      </c>
      <c r="H65" s="816"/>
    </row>
    <row r="66" spans="1:8" ht="35.1" customHeight="1" x14ac:dyDescent="0.25">
      <c r="A66" s="968"/>
      <c r="B66" s="291" t="s">
        <v>609</v>
      </c>
      <c r="C66" s="54" t="s">
        <v>276</v>
      </c>
      <c r="D66" s="45" t="s">
        <v>16</v>
      </c>
      <c r="E66" s="45" t="s">
        <v>363</v>
      </c>
      <c r="F66" s="8">
        <v>2020</v>
      </c>
      <c r="G66" s="351">
        <f t="shared" si="1"/>
        <v>2030</v>
      </c>
      <c r="H66" s="123"/>
    </row>
    <row r="67" spans="1:8" ht="35.1" customHeight="1" thickBot="1" x14ac:dyDescent="0.3">
      <c r="A67" s="969"/>
      <c r="B67" s="292" t="s">
        <v>610</v>
      </c>
      <c r="C67" s="57" t="s">
        <v>277</v>
      </c>
      <c r="D67" s="50" t="s">
        <v>16</v>
      </c>
      <c r="E67" s="50" t="s">
        <v>363</v>
      </c>
      <c r="F67" s="52">
        <v>2020</v>
      </c>
      <c r="G67" s="353">
        <f t="shared" si="1"/>
        <v>2030</v>
      </c>
      <c r="H67" s="816"/>
    </row>
    <row r="68" spans="1:8" ht="15.95" customHeight="1" thickBot="1" x14ac:dyDescent="0.3">
      <c r="B68" s="231"/>
      <c r="C68" s="20"/>
      <c r="D68" s="88"/>
      <c r="E68" s="87"/>
      <c r="F68" s="20"/>
      <c r="G68" s="20"/>
    </row>
    <row r="69" spans="1:8" ht="35.1" customHeight="1" x14ac:dyDescent="0.25">
      <c r="A69" s="957" t="s">
        <v>272</v>
      </c>
      <c r="B69" s="290" t="s">
        <v>611</v>
      </c>
      <c r="C69" s="47" t="s">
        <v>278</v>
      </c>
      <c r="D69" s="48" t="s">
        <v>16</v>
      </c>
      <c r="E69" s="48" t="s">
        <v>363</v>
      </c>
      <c r="F69" s="47">
        <v>2020</v>
      </c>
      <c r="G69" s="351">
        <f t="shared" si="1"/>
        <v>2030</v>
      </c>
      <c r="H69" s="120"/>
    </row>
    <row r="70" spans="1:8" ht="35.1" customHeight="1" x14ac:dyDescent="0.25">
      <c r="A70" s="958"/>
      <c r="B70" s="291" t="s">
        <v>612</v>
      </c>
      <c r="C70" s="8" t="s">
        <v>279</v>
      </c>
      <c r="D70" s="45" t="s">
        <v>16</v>
      </c>
      <c r="E70" s="45" t="s">
        <v>363</v>
      </c>
      <c r="F70" s="8">
        <v>2020</v>
      </c>
      <c r="G70" s="351">
        <f t="shared" si="1"/>
        <v>2030</v>
      </c>
      <c r="H70" s="123"/>
    </row>
    <row r="71" spans="1:8" ht="35.1" customHeight="1" x14ac:dyDescent="0.25">
      <c r="A71" s="958"/>
      <c r="B71" s="291" t="s">
        <v>613</v>
      </c>
      <c r="C71" s="8" t="s">
        <v>279</v>
      </c>
      <c r="D71" s="45" t="s">
        <v>16</v>
      </c>
      <c r="E71" s="45" t="s">
        <v>363</v>
      </c>
      <c r="F71" s="8">
        <v>2020</v>
      </c>
      <c r="G71" s="351">
        <f t="shared" si="1"/>
        <v>2030</v>
      </c>
      <c r="H71" s="123"/>
    </row>
    <row r="72" spans="1:8" ht="35.1" customHeight="1" x14ac:dyDescent="0.25">
      <c r="A72" s="958"/>
      <c r="B72" s="291" t="s">
        <v>614</v>
      </c>
      <c r="C72" s="58" t="s">
        <v>49</v>
      </c>
      <c r="D72" s="45" t="s">
        <v>16</v>
      </c>
      <c r="E72" s="45" t="s">
        <v>363</v>
      </c>
      <c r="F72" s="8">
        <v>2020</v>
      </c>
      <c r="G72" s="351">
        <f t="shared" si="1"/>
        <v>2030</v>
      </c>
      <c r="H72" s="817"/>
    </row>
    <row r="73" spans="1:8" ht="35.1" customHeight="1" x14ac:dyDescent="0.25">
      <c r="A73" s="958"/>
      <c r="B73" s="291" t="s">
        <v>615</v>
      </c>
      <c r="C73" s="58" t="s">
        <v>50</v>
      </c>
      <c r="D73" s="45" t="s">
        <v>16</v>
      </c>
      <c r="E73" s="45" t="s">
        <v>363</v>
      </c>
      <c r="F73" s="8">
        <v>2020</v>
      </c>
      <c r="G73" s="351">
        <f t="shared" si="1"/>
        <v>2030</v>
      </c>
      <c r="H73" s="123"/>
    </row>
    <row r="74" spans="1:8" ht="35.1" customHeight="1" x14ac:dyDescent="0.25">
      <c r="A74" s="958"/>
      <c r="B74" s="291" t="s">
        <v>616</v>
      </c>
      <c r="C74" s="65" t="s">
        <v>48</v>
      </c>
      <c r="D74" s="45" t="s">
        <v>16</v>
      </c>
      <c r="E74" s="45" t="s">
        <v>363</v>
      </c>
      <c r="F74" s="8">
        <v>2020</v>
      </c>
      <c r="G74" s="351">
        <f t="shared" si="1"/>
        <v>2030</v>
      </c>
      <c r="H74" s="123"/>
    </row>
    <row r="75" spans="1:8" ht="35.1" customHeight="1" x14ac:dyDescent="0.25">
      <c r="A75" s="958"/>
      <c r="B75" s="291" t="s">
        <v>617</v>
      </c>
      <c r="C75" s="66" t="s">
        <v>51</v>
      </c>
      <c r="D75" s="50" t="s">
        <v>16</v>
      </c>
      <c r="E75" s="50" t="s">
        <v>363</v>
      </c>
      <c r="F75" s="52">
        <v>2021</v>
      </c>
      <c r="G75" s="351">
        <f t="shared" si="1"/>
        <v>2031</v>
      </c>
      <c r="H75" s="123"/>
    </row>
    <row r="76" spans="1:8" ht="35.1" customHeight="1" x14ac:dyDescent="0.25">
      <c r="A76" s="958"/>
      <c r="B76" s="291" t="s">
        <v>618</v>
      </c>
      <c r="C76" s="5" t="s">
        <v>69</v>
      </c>
      <c r="D76" s="45" t="s">
        <v>16</v>
      </c>
      <c r="E76" s="45" t="s">
        <v>363</v>
      </c>
      <c r="F76" s="8">
        <v>2020</v>
      </c>
      <c r="G76" s="351">
        <f t="shared" si="1"/>
        <v>2030</v>
      </c>
      <c r="H76" s="123"/>
    </row>
    <row r="77" spans="1:8" ht="35.1" customHeight="1" thickBot="1" x14ac:dyDescent="0.3">
      <c r="A77" s="959"/>
      <c r="B77" s="292" t="s">
        <v>619</v>
      </c>
      <c r="C77" s="6" t="s">
        <v>69</v>
      </c>
      <c r="D77" s="46" t="s">
        <v>16</v>
      </c>
      <c r="E77" s="46" t="s">
        <v>363</v>
      </c>
      <c r="F77" s="10">
        <v>2020</v>
      </c>
      <c r="G77" s="352">
        <f t="shared" si="1"/>
        <v>2030</v>
      </c>
      <c r="H77" s="201"/>
    </row>
    <row r="78" spans="1:8" ht="35.1" customHeight="1" x14ac:dyDescent="0.25">
      <c r="A78" s="960" t="s">
        <v>350</v>
      </c>
      <c r="B78" s="290" t="s">
        <v>620</v>
      </c>
      <c r="C78" s="65" t="s">
        <v>28</v>
      </c>
      <c r="D78" s="48" t="s">
        <v>16</v>
      </c>
      <c r="E78" s="48" t="s">
        <v>363</v>
      </c>
      <c r="F78" s="195">
        <v>2023</v>
      </c>
      <c r="G78" s="102">
        <f t="shared" si="1"/>
        <v>2033</v>
      </c>
      <c r="H78" s="552"/>
    </row>
    <row r="79" spans="1:8" ht="35.1" customHeight="1" thickBot="1" x14ac:dyDescent="0.3">
      <c r="A79" s="961"/>
      <c r="B79" s="292" t="s">
        <v>621</v>
      </c>
      <c r="C79" s="55" t="s">
        <v>29</v>
      </c>
      <c r="D79" s="46" t="s">
        <v>16</v>
      </c>
      <c r="E79" s="46" t="s">
        <v>363</v>
      </c>
      <c r="F79" s="10">
        <v>2020</v>
      </c>
      <c r="G79" s="353">
        <f t="shared" ref="G79" si="2">F79+10</f>
        <v>2030</v>
      </c>
      <c r="H79" s="553"/>
    </row>
    <row r="80" spans="1:8" ht="12" customHeight="1" thickBot="1" x14ac:dyDescent="0.3">
      <c r="B80" s="231"/>
    </row>
    <row r="81" spans="1:15" ht="32.1" customHeight="1" x14ac:dyDescent="0.25">
      <c r="A81" s="962" t="s">
        <v>272</v>
      </c>
      <c r="B81" s="290" t="s">
        <v>622</v>
      </c>
      <c r="C81" s="11" t="s">
        <v>55</v>
      </c>
      <c r="D81" s="42" t="s">
        <v>16</v>
      </c>
      <c r="E81" s="42" t="s">
        <v>363</v>
      </c>
      <c r="F81" s="11">
        <v>2020</v>
      </c>
      <c r="G81" s="102">
        <f t="shared" ref="G81:G94" si="3">F81+10</f>
        <v>2030</v>
      </c>
      <c r="H81" s="551"/>
    </row>
    <row r="82" spans="1:15" ht="32.1" customHeight="1" x14ac:dyDescent="0.25">
      <c r="A82" s="963"/>
      <c r="B82" s="291" t="s">
        <v>623</v>
      </c>
      <c r="C82" s="8" t="s">
        <v>55</v>
      </c>
      <c r="D82" s="45" t="s">
        <v>16</v>
      </c>
      <c r="E82" s="45" t="s">
        <v>363</v>
      </c>
      <c r="F82" s="8">
        <v>2020</v>
      </c>
      <c r="G82" s="351">
        <f t="shared" si="3"/>
        <v>2030</v>
      </c>
      <c r="H82" s="554"/>
    </row>
    <row r="83" spans="1:15" ht="32.1" customHeight="1" x14ac:dyDescent="0.25">
      <c r="A83" s="963"/>
      <c r="B83" s="291" t="s">
        <v>624</v>
      </c>
      <c r="C83" s="8" t="s">
        <v>55</v>
      </c>
      <c r="D83" s="45" t="s">
        <v>16</v>
      </c>
      <c r="E83" s="45" t="s">
        <v>363</v>
      </c>
      <c r="F83" s="8">
        <v>2020</v>
      </c>
      <c r="G83" s="351">
        <f t="shared" si="3"/>
        <v>2030</v>
      </c>
      <c r="H83" s="554"/>
      <c r="O83" s="147"/>
    </row>
    <row r="84" spans="1:15" ht="32.1" customHeight="1" x14ac:dyDescent="0.25">
      <c r="A84" s="963"/>
      <c r="B84" s="291" t="s">
        <v>625</v>
      </c>
      <c r="C84" s="47" t="s">
        <v>56</v>
      </c>
      <c r="D84" s="45" t="s">
        <v>16</v>
      </c>
      <c r="E84" s="45" t="s">
        <v>363</v>
      </c>
      <c r="F84" s="8">
        <v>2020</v>
      </c>
      <c r="G84" s="351">
        <f t="shared" si="3"/>
        <v>2030</v>
      </c>
      <c r="H84" s="554"/>
      <c r="O84" s="2"/>
    </row>
    <row r="85" spans="1:15" ht="32.1" customHeight="1" x14ac:dyDescent="0.25">
      <c r="A85" s="963"/>
      <c r="B85" s="291" t="s">
        <v>626</v>
      </c>
      <c r="C85" s="52" t="s">
        <v>57</v>
      </c>
      <c r="D85" s="50" t="s">
        <v>16</v>
      </c>
      <c r="E85" s="50" t="s">
        <v>363</v>
      </c>
      <c r="F85" s="52">
        <v>2024</v>
      </c>
      <c r="G85" s="351">
        <f t="shared" si="3"/>
        <v>2034</v>
      </c>
      <c r="H85" s="554"/>
    </row>
    <row r="86" spans="1:15" ht="32.1" customHeight="1" x14ac:dyDescent="0.25">
      <c r="A86" s="963"/>
      <c r="B86" s="291" t="s">
        <v>627</v>
      </c>
      <c r="C86" s="58" t="s">
        <v>52</v>
      </c>
      <c r="D86" s="45" t="s">
        <v>16</v>
      </c>
      <c r="E86" s="45" t="s">
        <v>363</v>
      </c>
      <c r="F86" s="8">
        <v>2020</v>
      </c>
      <c r="G86" s="351">
        <f t="shared" si="3"/>
        <v>2030</v>
      </c>
      <c r="H86" s="554"/>
    </row>
    <row r="87" spans="1:15" ht="32.1" customHeight="1" x14ac:dyDescent="0.25">
      <c r="A87" s="963"/>
      <c r="B87" s="291" t="s">
        <v>628</v>
      </c>
      <c r="C87" s="58" t="s">
        <v>53</v>
      </c>
      <c r="D87" s="40" t="s">
        <v>12</v>
      </c>
      <c r="E87" s="40" t="s">
        <v>280</v>
      </c>
      <c r="F87" s="8">
        <v>2022</v>
      </c>
      <c r="G87" s="351">
        <f t="shared" si="3"/>
        <v>2032</v>
      </c>
      <c r="H87" s="554"/>
    </row>
    <row r="88" spans="1:15" ht="32.1" customHeight="1" x14ac:dyDescent="0.25">
      <c r="A88" s="963"/>
      <c r="B88" s="291" t="s">
        <v>629</v>
      </c>
      <c r="C88" s="58" t="s">
        <v>53</v>
      </c>
      <c r="D88" s="45" t="s">
        <v>16</v>
      </c>
      <c r="E88" s="45" t="s">
        <v>363</v>
      </c>
      <c r="F88" s="8">
        <v>2020</v>
      </c>
      <c r="G88" s="351">
        <f t="shared" si="3"/>
        <v>2030</v>
      </c>
      <c r="H88" s="554"/>
    </row>
    <row r="89" spans="1:15" ht="32.1" customHeight="1" x14ac:dyDescent="0.25">
      <c r="A89" s="963"/>
      <c r="B89" s="291" t="s">
        <v>630</v>
      </c>
      <c r="C89" s="58" t="s">
        <v>53</v>
      </c>
      <c r="D89" s="45" t="s">
        <v>16</v>
      </c>
      <c r="E89" s="45" t="s">
        <v>363</v>
      </c>
      <c r="F89" s="8">
        <v>2020</v>
      </c>
      <c r="G89" s="351">
        <f t="shared" si="3"/>
        <v>2030</v>
      </c>
      <c r="H89" s="554"/>
    </row>
    <row r="90" spans="1:15" ht="32.1" customHeight="1" x14ac:dyDescent="0.25">
      <c r="A90" s="963"/>
      <c r="B90" s="291" t="s">
        <v>631</v>
      </c>
      <c r="C90" s="58" t="s">
        <v>53</v>
      </c>
      <c r="D90" s="45" t="s">
        <v>16</v>
      </c>
      <c r="E90" s="45" t="s">
        <v>363</v>
      </c>
      <c r="F90" s="8">
        <v>2024</v>
      </c>
      <c r="G90" s="351">
        <f t="shared" si="3"/>
        <v>2034</v>
      </c>
      <c r="H90" s="554"/>
      <c r="N90" s="1"/>
    </row>
    <row r="91" spans="1:15" ht="32.1" customHeight="1" thickBot="1" x14ac:dyDescent="0.3">
      <c r="A91" s="964"/>
      <c r="B91" s="292" t="s">
        <v>632</v>
      </c>
      <c r="C91" s="55" t="s">
        <v>54</v>
      </c>
      <c r="D91" s="46" t="s">
        <v>16</v>
      </c>
      <c r="E91" s="46" t="s">
        <v>363</v>
      </c>
      <c r="F91" s="10">
        <v>2020</v>
      </c>
      <c r="G91" s="352">
        <f t="shared" si="3"/>
        <v>2030</v>
      </c>
      <c r="H91" s="553"/>
    </row>
    <row r="92" spans="1:15" ht="32.1" customHeight="1" thickBot="1" x14ac:dyDescent="0.3">
      <c r="A92" s="226" t="s">
        <v>351</v>
      </c>
      <c r="B92" s="290" t="s">
        <v>633</v>
      </c>
      <c r="C92" s="104" t="s">
        <v>30</v>
      </c>
      <c r="D92" s="86" t="s">
        <v>16</v>
      </c>
      <c r="E92" s="86" t="s">
        <v>363</v>
      </c>
      <c r="F92" s="105">
        <v>2020</v>
      </c>
      <c r="G92" s="119">
        <f t="shared" si="3"/>
        <v>2030</v>
      </c>
      <c r="H92" s="208"/>
    </row>
    <row r="93" spans="1:15" ht="12" customHeight="1" thickBot="1" x14ac:dyDescent="0.3">
      <c r="B93" s="231"/>
    </row>
    <row r="94" spans="1:15" ht="32.1" customHeight="1" thickBot="1" x14ac:dyDescent="0.3">
      <c r="A94" s="227" t="s">
        <v>351</v>
      </c>
      <c r="B94" s="292" t="s">
        <v>634</v>
      </c>
      <c r="C94" s="56" t="s">
        <v>31</v>
      </c>
      <c r="D94" s="44" t="s">
        <v>16</v>
      </c>
      <c r="E94" s="44" t="s">
        <v>363</v>
      </c>
      <c r="F94" s="486">
        <v>2023</v>
      </c>
      <c r="G94" s="119">
        <f t="shared" si="3"/>
        <v>2033</v>
      </c>
      <c r="H94" s="208"/>
    </row>
    <row r="96" spans="1:15" ht="15.75" thickBot="1" x14ac:dyDescent="0.3"/>
    <row r="97" spans="5:8" ht="30" customHeight="1" thickBot="1" x14ac:dyDescent="0.3">
      <c r="E97"/>
      <c r="F97" s="354" t="s">
        <v>1097</v>
      </c>
      <c r="G97" s="581" t="s">
        <v>454</v>
      </c>
      <c r="H97" s="692" t="s">
        <v>1202</v>
      </c>
    </row>
    <row r="98" spans="5:8" ht="22.5" customHeight="1" x14ac:dyDescent="0.25">
      <c r="E98" s="412" t="s">
        <v>1095</v>
      </c>
      <c r="F98" s="358">
        <f>COUNTIFS(D14:D94,"CO2",E14:E94,"2KG")</f>
        <v>7</v>
      </c>
      <c r="G98" s="577">
        <f>COUNTIFS(D14:D94,"CO2",E14:E94,"2KG",F14:F94,D1)</f>
        <v>0</v>
      </c>
      <c r="H98" s="357">
        <f>COUNTIFS(D14:D94,"CO2",E14:E94,"2KG",G14:G94,(D1))</f>
        <v>0</v>
      </c>
    </row>
    <row r="99" spans="5:8" ht="20.25" customHeight="1" thickBot="1" x14ac:dyDescent="0.3">
      <c r="E99" s="413" t="s">
        <v>1096</v>
      </c>
      <c r="F99" s="422">
        <f>COUNTIFS(D14:D94,"CO2",E14:E94,"5KG")</f>
        <v>1</v>
      </c>
      <c r="G99" s="578">
        <f>COUNTIFS(D14:D94,"CO2",E14:E94,"5KG",F14:F94,D1)</f>
        <v>0</v>
      </c>
      <c r="H99" s="376">
        <f>COUNTIFS(D14:D94,"CO2",E14:E94,"5KG",G14:G94,(D1))</f>
        <v>0</v>
      </c>
    </row>
    <row r="100" spans="5:8" ht="20.25" customHeight="1" x14ac:dyDescent="0.25">
      <c r="E100" s="414" t="s">
        <v>16</v>
      </c>
      <c r="F100" s="421">
        <f>COUNTIFS(D14:D94,"EP6",E14:E94,"6L")</f>
        <v>66</v>
      </c>
      <c r="G100" s="576">
        <f>COUNTIFS(D14:D94,"EP6",E14:E94,"6L",F14:F94,D1)</f>
        <v>0</v>
      </c>
      <c r="H100" s="609">
        <f>COUNTIFS(D14:D94,"EP6",E14:E94,"6L",G14:G94,(D1))</f>
        <v>0</v>
      </c>
    </row>
    <row r="101" spans="5:8" ht="20.25" customHeight="1" thickBot="1" x14ac:dyDescent="0.3">
      <c r="E101" s="415" t="s">
        <v>47</v>
      </c>
      <c r="F101" s="608">
        <f>COUNTIFS(D14:D94,"EP9",E14:E94,"9L")</f>
        <v>1</v>
      </c>
      <c r="G101" s="579">
        <f>COUNTIFS(D14:D94,"EP9",E14:E94,"9L",F14:F94,D1)</f>
        <v>0</v>
      </c>
      <c r="H101" s="610">
        <f>COUNTIFS(D14:D94,"EP9",E14:E94,"9L",G14:G94,(D1))</f>
        <v>0</v>
      </c>
    </row>
    <row r="102" spans="5:8" ht="20.25" customHeight="1" x14ac:dyDescent="0.25">
      <c r="E102" s="416" t="s">
        <v>1067</v>
      </c>
      <c r="F102" s="420">
        <f>COUNTIFS(D14:D94,"PO",E14:E94,"2KG")</f>
        <v>0</v>
      </c>
      <c r="G102" s="576">
        <f>COUNTIFS(D14:D94,"PO",E14:E94,"2KG",F14:F94,D1)</f>
        <v>0</v>
      </c>
      <c r="H102" s="609">
        <f>COUNTIFS(D14:D94,"PO",E14:E94,"2KG",G14:G94,(D1))</f>
        <v>0</v>
      </c>
    </row>
    <row r="103" spans="5:8" ht="20.25" customHeight="1" thickBot="1" x14ac:dyDescent="0.3">
      <c r="E103" s="417" t="s">
        <v>1068</v>
      </c>
      <c r="F103" s="608">
        <f>COUNTIFS(D14:D94,"PO",E14:E94,"6KG")</f>
        <v>0</v>
      </c>
      <c r="G103" s="579">
        <f>COUNTIFS(D14:D94,"PO",E14:E94,"6KG",F14:F94,D1)</f>
        <v>0</v>
      </c>
      <c r="H103" s="610">
        <f>COUNTIFS(D14:D94,"PO",E14:E94,"6KG",G14:G94,(D1))</f>
        <v>0</v>
      </c>
    </row>
    <row r="104" spans="5:8" ht="30" customHeight="1" thickBot="1" x14ac:dyDescent="0.3">
      <c r="E104" s="419" t="s">
        <v>1098</v>
      </c>
      <c r="F104" s="354">
        <f>SUM(F98:F103)</f>
        <v>75</v>
      </c>
      <c r="G104" s="580">
        <f>SUM(G98:G103)</f>
        <v>0</v>
      </c>
      <c r="H104" s="355">
        <f>SUM(H98:H103)</f>
        <v>0</v>
      </c>
    </row>
  </sheetData>
  <mergeCells count="12">
    <mergeCell ref="B1:C1"/>
    <mergeCell ref="B3:H4"/>
    <mergeCell ref="A69:A77"/>
    <mergeCell ref="A78:A79"/>
    <mergeCell ref="A81:A91"/>
    <mergeCell ref="A61:A62"/>
    <mergeCell ref="A64:A67"/>
    <mergeCell ref="A28:A42"/>
    <mergeCell ref="A56:A60"/>
    <mergeCell ref="A54:A55"/>
    <mergeCell ref="A14:A27"/>
    <mergeCell ref="A46:A53"/>
  </mergeCells>
  <conditionalFormatting sqref="F7:F12">
    <cfRule type="cellIs" dxfId="43" priority="16" operator="equal">
      <formula>$D$1</formula>
    </cfRule>
  </conditionalFormatting>
  <conditionalFormatting sqref="F14:F42">
    <cfRule type="cellIs" dxfId="42" priority="15" operator="equal">
      <formula>$D$1</formula>
    </cfRule>
  </conditionalFormatting>
  <conditionalFormatting sqref="F44">
    <cfRule type="cellIs" dxfId="41" priority="14" operator="equal">
      <formula>$D$1</formula>
    </cfRule>
  </conditionalFormatting>
  <conditionalFormatting sqref="F46:F62">
    <cfRule type="cellIs" dxfId="40" priority="13" operator="equal">
      <formula>$D$1</formula>
    </cfRule>
  </conditionalFormatting>
  <conditionalFormatting sqref="F64:F94">
    <cfRule type="cellIs" dxfId="39" priority="12" operator="equal">
      <formula>$D$1</formula>
    </cfRule>
  </conditionalFormatting>
  <conditionalFormatting sqref="G7:G12 G14:G42 G44 G46:G62 G64:G67 G69:G79 G81:G92 G94">
    <cfRule type="cellIs" dxfId="38" priority="1" operator="lessThan">
      <formula>$D$1+1</formula>
    </cfRule>
    <cfRule type="cellIs" dxfId="37" priority="9" operator="lessThan">
      <formula>$D$1</formula>
    </cfRule>
  </conditionalFormatting>
  <conditionalFormatting sqref="G7:G94">
    <cfRule type="cellIs" dxfId="36" priority="10" operator="equal">
      <formula>$D$1+1</formula>
    </cfRule>
  </conditionalFormatting>
  <conditionalFormatting sqref="G14:G27">
    <cfRule type="cellIs" dxfId="35" priority="11" operator="equal">
      <formula>$D$1+1</formula>
    </cfRule>
  </conditionalFormatting>
  <pageMargins left="0" right="0" top="0" bottom="0" header="0" footer="0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7030A0"/>
  </sheetPr>
  <dimension ref="A1:J106"/>
  <sheetViews>
    <sheetView topLeftCell="A88" workbookViewId="0">
      <selection activeCell="K91" sqref="K91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11.5703125" customWidth="1"/>
    <col min="6" max="7" width="15.7109375" style="147" customWidth="1"/>
    <col min="8" max="8" width="24.85546875" style="147" customWidth="1"/>
  </cols>
  <sheetData>
    <row r="1" spans="1:8" ht="26.25" x14ac:dyDescent="0.25">
      <c r="B1" s="821" t="s">
        <v>1094</v>
      </c>
      <c r="C1" s="821"/>
      <c r="D1" s="449">
        <f>ABC!D1</f>
        <v>2027</v>
      </c>
    </row>
    <row r="3" spans="1:8" ht="15" customHeight="1" x14ac:dyDescent="0.25">
      <c r="B3" s="996" t="s">
        <v>10</v>
      </c>
      <c r="C3" s="996"/>
      <c r="D3" s="996"/>
      <c r="E3" s="996"/>
      <c r="F3" s="996"/>
      <c r="G3" s="996"/>
      <c r="H3" s="996"/>
    </row>
    <row r="4" spans="1:8" ht="15" customHeight="1" x14ac:dyDescent="0.25">
      <c r="B4" s="996"/>
      <c r="C4" s="996"/>
      <c r="D4" s="996"/>
      <c r="E4" s="996"/>
      <c r="F4" s="996"/>
      <c r="G4" s="996"/>
      <c r="H4" s="996"/>
    </row>
    <row r="5" spans="1:8" ht="15.75" thickBot="1" x14ac:dyDescent="0.3">
      <c r="B5" s="1"/>
      <c r="C5" s="9"/>
      <c r="D5" s="1"/>
      <c r="E5" s="1"/>
      <c r="F5" s="9"/>
      <c r="G5" s="9"/>
      <c r="H5" s="9"/>
    </row>
    <row r="6" spans="1:8" ht="30" customHeight="1" thickBot="1" x14ac:dyDescent="0.3">
      <c r="B6" s="33" t="s">
        <v>1</v>
      </c>
      <c r="C6" s="34" t="s">
        <v>11</v>
      </c>
      <c r="D6" s="35" t="s">
        <v>2</v>
      </c>
      <c r="E6" s="35" t="s">
        <v>13</v>
      </c>
      <c r="F6" s="34" t="s">
        <v>3</v>
      </c>
      <c r="G6" s="209" t="s">
        <v>281</v>
      </c>
      <c r="H6" s="262" t="s">
        <v>423</v>
      </c>
    </row>
    <row r="7" spans="1:8" ht="32.1" customHeight="1" thickBot="1" x14ac:dyDescent="0.3">
      <c r="B7" s="516" t="s">
        <v>997</v>
      </c>
      <c r="C7" s="517" t="s">
        <v>407</v>
      </c>
      <c r="D7" s="518" t="s">
        <v>71</v>
      </c>
      <c r="E7" s="519" t="s">
        <v>17</v>
      </c>
      <c r="F7" s="520">
        <v>2023</v>
      </c>
      <c r="G7" s="521">
        <f>F7+10</f>
        <v>2033</v>
      </c>
      <c r="H7" s="522"/>
    </row>
    <row r="8" spans="1:8" ht="30.75" customHeight="1" thickTop="1" thickBot="1" x14ac:dyDescent="0.3">
      <c r="A8" s="515"/>
      <c r="B8" s="434" t="s">
        <v>1153</v>
      </c>
      <c r="C8" s="435" t="s">
        <v>1127</v>
      </c>
      <c r="D8" s="465" t="s">
        <v>12</v>
      </c>
      <c r="E8" s="465" t="s">
        <v>280</v>
      </c>
      <c r="F8" s="432">
        <v>2025</v>
      </c>
      <c r="G8" s="361">
        <f t="shared" ref="G8" si="0">F8+10</f>
        <v>2035</v>
      </c>
      <c r="H8" s="433"/>
    </row>
    <row r="9" spans="1:8" ht="32.1" customHeight="1" thickBot="1" x14ac:dyDescent="0.3">
      <c r="A9" s="348" t="s">
        <v>383</v>
      </c>
      <c r="B9" s="328" t="s">
        <v>1126</v>
      </c>
      <c r="C9" s="81" t="s">
        <v>467</v>
      </c>
      <c r="D9" s="46" t="s">
        <v>16</v>
      </c>
      <c r="E9" s="46" t="s">
        <v>363</v>
      </c>
      <c r="F9" s="10">
        <v>2018</v>
      </c>
      <c r="G9" s="63">
        <f>F9+10</f>
        <v>2028</v>
      </c>
      <c r="H9" s="207"/>
    </row>
    <row r="10" spans="1:8" ht="32.1" customHeight="1" thickBot="1" x14ac:dyDescent="0.3">
      <c r="B10" s="2"/>
      <c r="C10" s="9"/>
      <c r="D10" s="1"/>
      <c r="E10" s="1"/>
      <c r="F10" s="9"/>
      <c r="G10" s="9"/>
      <c r="H10" s="9"/>
    </row>
    <row r="11" spans="1:8" ht="32.1" customHeight="1" thickBot="1" x14ac:dyDescent="0.3">
      <c r="A11" s="281" t="s">
        <v>465</v>
      </c>
      <c r="B11" s="294" t="s">
        <v>894</v>
      </c>
      <c r="C11" s="82" t="s">
        <v>365</v>
      </c>
      <c r="D11" s="83" t="s">
        <v>12</v>
      </c>
      <c r="E11" s="83" t="s">
        <v>280</v>
      </c>
      <c r="F11" s="368">
        <v>2025</v>
      </c>
      <c r="G11" s="125">
        <f t="shared" ref="G11:G62" si="1">F11+10</f>
        <v>2035</v>
      </c>
      <c r="H11" s="125"/>
    </row>
    <row r="12" spans="1:8" ht="32.1" customHeight="1" x14ac:dyDescent="0.25">
      <c r="A12" s="1001" t="s">
        <v>372</v>
      </c>
      <c r="B12" s="290" t="s">
        <v>895</v>
      </c>
      <c r="C12" s="47" t="s">
        <v>370</v>
      </c>
      <c r="D12" s="42" t="s">
        <v>16</v>
      </c>
      <c r="E12" s="48" t="s">
        <v>363</v>
      </c>
      <c r="F12" s="47">
        <v>2023</v>
      </c>
      <c r="G12" s="102">
        <f t="shared" si="1"/>
        <v>2033</v>
      </c>
      <c r="H12" s="124"/>
    </row>
    <row r="13" spans="1:8" ht="32.1" customHeight="1" x14ac:dyDescent="0.25">
      <c r="A13" s="1002"/>
      <c r="B13" s="291" t="s">
        <v>896</v>
      </c>
      <c r="C13" s="54" t="s">
        <v>366</v>
      </c>
      <c r="D13" s="45" t="s">
        <v>16</v>
      </c>
      <c r="E13" s="45" t="s">
        <v>363</v>
      </c>
      <c r="F13" s="198">
        <v>2023</v>
      </c>
      <c r="G13" s="62">
        <f t="shared" si="1"/>
        <v>2033</v>
      </c>
      <c r="H13" s="123"/>
    </row>
    <row r="14" spans="1:8" ht="32.1" customHeight="1" x14ac:dyDescent="0.25">
      <c r="A14" s="1002"/>
      <c r="B14" s="291" t="s">
        <v>897</v>
      </c>
      <c r="C14" s="54" t="s">
        <v>367</v>
      </c>
      <c r="D14" s="40" t="s">
        <v>12</v>
      </c>
      <c r="E14" s="40" t="s">
        <v>280</v>
      </c>
      <c r="F14" s="8">
        <v>2025</v>
      </c>
      <c r="G14" s="62">
        <f t="shared" si="1"/>
        <v>2035</v>
      </c>
      <c r="H14" s="123"/>
    </row>
    <row r="15" spans="1:8" ht="32.1" customHeight="1" thickBot="1" x14ac:dyDescent="0.3">
      <c r="A15" s="1003"/>
      <c r="B15" s="292" t="s">
        <v>898</v>
      </c>
      <c r="C15" s="81" t="s">
        <v>368</v>
      </c>
      <c r="D15" s="46" t="s">
        <v>16</v>
      </c>
      <c r="E15" s="46" t="s">
        <v>363</v>
      </c>
      <c r="F15" s="10">
        <v>2023</v>
      </c>
      <c r="G15" s="63">
        <f t="shared" si="1"/>
        <v>2033</v>
      </c>
      <c r="H15" s="121"/>
    </row>
    <row r="16" spans="1:8" ht="32.1" customHeight="1" x14ac:dyDescent="0.25">
      <c r="A16" s="1011" t="s">
        <v>373</v>
      </c>
      <c r="B16" s="290" t="s">
        <v>899</v>
      </c>
      <c r="C16" s="47" t="s">
        <v>369</v>
      </c>
      <c r="D16" s="42" t="s">
        <v>16</v>
      </c>
      <c r="E16" s="48" t="s">
        <v>363</v>
      </c>
      <c r="F16" s="195">
        <v>2023</v>
      </c>
      <c r="G16" s="102">
        <f t="shared" si="1"/>
        <v>2033</v>
      </c>
      <c r="H16" s="124"/>
    </row>
    <row r="17" spans="1:10" ht="32.1" customHeight="1" x14ac:dyDescent="0.25">
      <c r="A17" s="1012"/>
      <c r="B17" s="291" t="s">
        <v>900</v>
      </c>
      <c r="C17" s="52" t="s">
        <v>371</v>
      </c>
      <c r="D17" s="40" t="s">
        <v>12</v>
      </c>
      <c r="E17" s="53" t="s">
        <v>280</v>
      </c>
      <c r="F17" s="52">
        <v>2021</v>
      </c>
      <c r="G17" s="62">
        <f t="shared" si="1"/>
        <v>2031</v>
      </c>
      <c r="H17" s="201"/>
      <c r="J17" s="9"/>
    </row>
    <row r="18" spans="1:10" ht="32.1" customHeight="1" thickBot="1" x14ac:dyDescent="0.3">
      <c r="A18" s="1013"/>
      <c r="B18" s="292" t="s">
        <v>901</v>
      </c>
      <c r="C18" s="81" t="s">
        <v>466</v>
      </c>
      <c r="D18" s="46" t="s">
        <v>16</v>
      </c>
      <c r="E18" s="343" t="s">
        <v>363</v>
      </c>
      <c r="F18" s="10">
        <v>2021</v>
      </c>
      <c r="G18" s="63">
        <f t="shared" si="1"/>
        <v>2031</v>
      </c>
      <c r="H18" s="121"/>
    </row>
    <row r="19" spans="1:10" ht="32.1" customHeight="1" thickBot="1" x14ac:dyDescent="0.3">
      <c r="A19" s="304" t="s">
        <v>947</v>
      </c>
      <c r="B19" s="292" t="s">
        <v>902</v>
      </c>
      <c r="C19" s="111" t="s">
        <v>374</v>
      </c>
      <c r="D19" s="46" t="s">
        <v>16</v>
      </c>
      <c r="E19" s="107" t="s">
        <v>363</v>
      </c>
      <c r="F19" s="469">
        <v>2022</v>
      </c>
      <c r="G19" s="63">
        <f t="shared" si="1"/>
        <v>2032</v>
      </c>
      <c r="H19" s="122"/>
    </row>
    <row r="20" spans="1:10" ht="32.1" customHeight="1" x14ac:dyDescent="0.25">
      <c r="A20" s="1008" t="s">
        <v>378</v>
      </c>
      <c r="B20" s="290" t="s">
        <v>903</v>
      </c>
      <c r="C20" s="80" t="s">
        <v>375</v>
      </c>
      <c r="D20" s="42" t="s">
        <v>16</v>
      </c>
      <c r="E20" s="42" t="s">
        <v>363</v>
      </c>
      <c r="F20" s="11">
        <v>2023</v>
      </c>
      <c r="G20" s="102">
        <f t="shared" si="1"/>
        <v>2033</v>
      </c>
      <c r="H20" s="124"/>
    </row>
    <row r="21" spans="1:10" ht="32.1" customHeight="1" x14ac:dyDescent="0.25">
      <c r="A21" s="1009"/>
      <c r="B21" s="291" t="s">
        <v>904</v>
      </c>
      <c r="C21" s="54" t="s">
        <v>376</v>
      </c>
      <c r="D21" s="45" t="s">
        <v>16</v>
      </c>
      <c r="E21" s="324" t="s">
        <v>363</v>
      </c>
      <c r="F21" s="8">
        <v>2023</v>
      </c>
      <c r="G21" s="62">
        <f t="shared" si="1"/>
        <v>2033</v>
      </c>
      <c r="H21" s="124"/>
    </row>
    <row r="22" spans="1:10" ht="32.1" customHeight="1" x14ac:dyDescent="0.25">
      <c r="A22" s="1009"/>
      <c r="B22" s="291" t="s">
        <v>905</v>
      </c>
      <c r="C22" s="54" t="s">
        <v>376</v>
      </c>
      <c r="D22" s="40" t="s">
        <v>12</v>
      </c>
      <c r="E22" s="53" t="s">
        <v>280</v>
      </c>
      <c r="F22" s="52">
        <v>2025</v>
      </c>
      <c r="G22" s="62">
        <f t="shared" si="1"/>
        <v>2035</v>
      </c>
      <c r="H22" s="124"/>
    </row>
    <row r="23" spans="1:10" ht="32.1" customHeight="1" x14ac:dyDescent="0.25">
      <c r="A23" s="1009"/>
      <c r="B23" s="300" t="s">
        <v>906</v>
      </c>
      <c r="C23" s="57" t="s">
        <v>377</v>
      </c>
      <c r="D23" s="53" t="s">
        <v>12</v>
      </c>
      <c r="E23" s="53" t="s">
        <v>280</v>
      </c>
      <c r="F23" s="52">
        <v>2025</v>
      </c>
      <c r="G23" s="64">
        <f t="shared" ref="G23" si="2">F23+10</f>
        <v>2035</v>
      </c>
      <c r="H23" s="220"/>
    </row>
    <row r="24" spans="1:10" ht="32.1" customHeight="1" thickBot="1" x14ac:dyDescent="0.3">
      <c r="A24" s="1010"/>
      <c r="B24" s="292" t="s">
        <v>1180</v>
      </c>
      <c r="C24" s="81" t="s">
        <v>1181</v>
      </c>
      <c r="D24" s="41" t="s">
        <v>12</v>
      </c>
      <c r="E24" s="41" t="s">
        <v>280</v>
      </c>
      <c r="F24" s="10">
        <v>2023</v>
      </c>
      <c r="G24" s="63">
        <f t="shared" si="1"/>
        <v>2033</v>
      </c>
      <c r="H24" s="121"/>
    </row>
    <row r="25" spans="1:10" ht="32.1" customHeight="1" x14ac:dyDescent="0.25">
      <c r="A25" s="1014" t="s">
        <v>383</v>
      </c>
      <c r="B25" s="290" t="s">
        <v>907</v>
      </c>
      <c r="C25" s="47" t="s">
        <v>379</v>
      </c>
      <c r="D25" s="42" t="s">
        <v>16</v>
      </c>
      <c r="E25" s="48" t="s">
        <v>363</v>
      </c>
      <c r="F25" s="195">
        <v>2023</v>
      </c>
      <c r="G25" s="102">
        <f t="shared" si="1"/>
        <v>2033</v>
      </c>
      <c r="H25" s="124"/>
    </row>
    <row r="26" spans="1:10" ht="32.1" customHeight="1" x14ac:dyDescent="0.25">
      <c r="A26" s="1015"/>
      <c r="B26" s="291" t="s">
        <v>908</v>
      </c>
      <c r="C26" s="8" t="s">
        <v>380</v>
      </c>
      <c r="D26" s="45" t="s">
        <v>16</v>
      </c>
      <c r="E26" s="45" t="s">
        <v>363</v>
      </c>
      <c r="F26" s="8">
        <v>2018</v>
      </c>
      <c r="G26" s="62">
        <f t="shared" si="1"/>
        <v>2028</v>
      </c>
      <c r="H26" s="123"/>
    </row>
    <row r="27" spans="1:10" ht="32.1" customHeight="1" x14ac:dyDescent="0.25">
      <c r="A27" s="1015"/>
      <c r="B27" s="291" t="s">
        <v>909</v>
      </c>
      <c r="C27" s="8" t="s">
        <v>381</v>
      </c>
      <c r="D27" s="45" t="s">
        <v>16</v>
      </c>
      <c r="E27" s="45" t="s">
        <v>363</v>
      </c>
      <c r="F27" s="478">
        <v>2024</v>
      </c>
      <c r="G27" s="62">
        <f t="shared" si="1"/>
        <v>2034</v>
      </c>
      <c r="H27" s="123"/>
    </row>
    <row r="28" spans="1:10" ht="32.1" customHeight="1" thickBot="1" x14ac:dyDescent="0.3">
      <c r="A28" s="1016"/>
      <c r="B28" s="291" t="s">
        <v>910</v>
      </c>
      <c r="C28" s="52" t="s">
        <v>382</v>
      </c>
      <c r="D28" s="46" t="s">
        <v>47</v>
      </c>
      <c r="E28" s="50" t="s">
        <v>364</v>
      </c>
      <c r="F28" s="52">
        <v>2018</v>
      </c>
      <c r="G28" s="63">
        <f t="shared" si="1"/>
        <v>2028</v>
      </c>
      <c r="H28" s="201"/>
    </row>
    <row r="29" spans="1:10" ht="32.1" customHeight="1" thickBot="1" x14ac:dyDescent="0.3">
      <c r="A29" s="318" t="s">
        <v>948</v>
      </c>
      <c r="B29" s="292" t="s">
        <v>911</v>
      </c>
      <c r="C29" s="82" t="s">
        <v>468</v>
      </c>
      <c r="D29" s="46" t="s">
        <v>16</v>
      </c>
      <c r="E29" s="44" t="s">
        <v>363</v>
      </c>
      <c r="F29" s="486">
        <v>2023</v>
      </c>
      <c r="G29" s="63">
        <f t="shared" si="1"/>
        <v>2033</v>
      </c>
      <c r="H29" s="125"/>
    </row>
    <row r="30" spans="1:10" ht="32.1" customHeight="1" x14ac:dyDescent="0.25">
      <c r="A30" s="997" t="s">
        <v>999</v>
      </c>
      <c r="B30" s="290" t="s">
        <v>912</v>
      </c>
      <c r="C30" s="47" t="s">
        <v>998</v>
      </c>
      <c r="D30" s="42" t="s">
        <v>16</v>
      </c>
      <c r="E30" s="48" t="s">
        <v>363</v>
      </c>
      <c r="F30" s="47">
        <v>2023</v>
      </c>
      <c r="G30" s="102">
        <f t="shared" si="1"/>
        <v>2033</v>
      </c>
      <c r="H30" s="563"/>
    </row>
    <row r="31" spans="1:10" ht="32.1" customHeight="1" x14ac:dyDescent="0.25">
      <c r="A31" s="997"/>
      <c r="B31" s="291" t="s">
        <v>913</v>
      </c>
      <c r="C31" s="8" t="s">
        <v>384</v>
      </c>
      <c r="D31" s="45" t="s">
        <v>16</v>
      </c>
      <c r="E31" s="45" t="s">
        <v>363</v>
      </c>
      <c r="F31" s="198">
        <v>2023</v>
      </c>
      <c r="G31" s="62">
        <f t="shared" si="1"/>
        <v>2033</v>
      </c>
      <c r="H31" s="561"/>
    </row>
    <row r="32" spans="1:10" ht="32.1" customHeight="1" x14ac:dyDescent="0.25">
      <c r="A32" s="997"/>
      <c r="B32" s="291" t="s">
        <v>914</v>
      </c>
      <c r="C32" s="8" t="s">
        <v>390</v>
      </c>
      <c r="D32" s="40" t="s">
        <v>12</v>
      </c>
      <c r="E32" s="40" t="s">
        <v>280</v>
      </c>
      <c r="F32" s="8">
        <v>2016</v>
      </c>
      <c r="G32" s="62">
        <f t="shared" si="1"/>
        <v>2026</v>
      </c>
      <c r="H32" s="561"/>
    </row>
    <row r="33" spans="1:8" ht="32.1" customHeight="1" x14ac:dyDescent="0.25">
      <c r="A33" s="997"/>
      <c r="B33" s="291" t="s">
        <v>915</v>
      </c>
      <c r="C33" s="8" t="s">
        <v>385</v>
      </c>
      <c r="D33" s="40" t="s">
        <v>12</v>
      </c>
      <c r="E33" s="40" t="s">
        <v>63</v>
      </c>
      <c r="F33" s="198">
        <v>2023</v>
      </c>
      <c r="G33" s="62">
        <f t="shared" si="1"/>
        <v>2033</v>
      </c>
      <c r="H33" s="123"/>
    </row>
    <row r="34" spans="1:8" ht="32.1" customHeight="1" x14ac:dyDescent="0.25">
      <c r="A34" s="997"/>
      <c r="B34" s="291" t="s">
        <v>916</v>
      </c>
      <c r="C34" s="8" t="s">
        <v>385</v>
      </c>
      <c r="D34" s="45" t="s">
        <v>16</v>
      </c>
      <c r="E34" s="342" t="s">
        <v>363</v>
      </c>
      <c r="F34" s="224">
        <v>2023</v>
      </c>
      <c r="G34" s="62">
        <f t="shared" si="1"/>
        <v>2033</v>
      </c>
      <c r="H34" s="201"/>
    </row>
    <row r="35" spans="1:8" ht="32.1" customHeight="1" thickBot="1" x14ac:dyDescent="0.3">
      <c r="A35" s="998"/>
      <c r="B35" s="292" t="s">
        <v>917</v>
      </c>
      <c r="C35" s="10" t="s">
        <v>386</v>
      </c>
      <c r="D35" s="41" t="s">
        <v>12</v>
      </c>
      <c r="E35" s="41" t="s">
        <v>280</v>
      </c>
      <c r="F35" s="10">
        <v>2025</v>
      </c>
      <c r="G35" s="63">
        <f t="shared" si="1"/>
        <v>2035</v>
      </c>
      <c r="H35" s="562"/>
    </row>
    <row r="36" spans="1:8" ht="32.1" customHeight="1" thickBot="1" x14ac:dyDescent="0.3">
      <c r="A36" s="305" t="s">
        <v>952</v>
      </c>
      <c r="B36" s="292" t="s">
        <v>918</v>
      </c>
      <c r="C36" s="82" t="s">
        <v>387</v>
      </c>
      <c r="D36" s="46" t="s">
        <v>16</v>
      </c>
      <c r="E36" s="44" t="s">
        <v>363</v>
      </c>
      <c r="F36" s="43">
        <v>2018</v>
      </c>
      <c r="G36" s="63">
        <f t="shared" si="1"/>
        <v>2028</v>
      </c>
      <c r="H36" s="125"/>
    </row>
    <row r="37" spans="1:8" ht="32.1" customHeight="1" thickBot="1" x14ac:dyDescent="0.3">
      <c r="A37" s="309" t="s">
        <v>953</v>
      </c>
      <c r="B37" s="292" t="s">
        <v>919</v>
      </c>
      <c r="C37" s="306" t="s">
        <v>388</v>
      </c>
      <c r="D37" s="279" t="s">
        <v>12</v>
      </c>
      <c r="E37" s="279" t="s">
        <v>280</v>
      </c>
      <c r="F37" s="105">
        <v>2025</v>
      </c>
      <c r="G37" s="63">
        <f t="shared" si="1"/>
        <v>2035</v>
      </c>
      <c r="H37" s="312"/>
    </row>
    <row r="38" spans="1:8" ht="32.1" customHeight="1" thickBot="1" x14ac:dyDescent="0.3">
      <c r="A38" s="305" t="s">
        <v>949</v>
      </c>
      <c r="B38" s="292" t="s">
        <v>920</v>
      </c>
      <c r="C38" s="82" t="s">
        <v>389</v>
      </c>
      <c r="D38" s="46" t="s">
        <v>16</v>
      </c>
      <c r="E38" s="44" t="s">
        <v>363</v>
      </c>
      <c r="F38" s="486">
        <v>2023</v>
      </c>
      <c r="G38" s="63">
        <f t="shared" si="1"/>
        <v>2033</v>
      </c>
      <c r="H38" s="125"/>
    </row>
    <row r="39" spans="1:8" ht="32.1" customHeight="1" thickBot="1" x14ac:dyDescent="0.3">
      <c r="A39" s="307" t="s">
        <v>950</v>
      </c>
      <c r="B39" s="292" t="s">
        <v>921</v>
      </c>
      <c r="C39" s="306" t="s">
        <v>470</v>
      </c>
      <c r="D39" s="279" t="s">
        <v>12</v>
      </c>
      <c r="E39" s="279" t="s">
        <v>280</v>
      </c>
      <c r="F39" s="488">
        <v>2023</v>
      </c>
      <c r="G39" s="63">
        <f t="shared" si="1"/>
        <v>2033</v>
      </c>
      <c r="H39" s="122"/>
    </row>
    <row r="40" spans="1:8" ht="32.1" customHeight="1" x14ac:dyDescent="0.25">
      <c r="A40" s="912" t="s">
        <v>469</v>
      </c>
      <c r="B40" s="290" t="s">
        <v>922</v>
      </c>
      <c r="C40" s="11" t="s">
        <v>394</v>
      </c>
      <c r="D40" s="42" t="s">
        <v>16</v>
      </c>
      <c r="E40" s="42" t="s">
        <v>363</v>
      </c>
      <c r="F40" s="485">
        <v>2023</v>
      </c>
      <c r="G40" s="102">
        <f t="shared" si="1"/>
        <v>2033</v>
      </c>
      <c r="H40" s="120"/>
    </row>
    <row r="41" spans="1:8" ht="32.1" customHeight="1" thickBot="1" x14ac:dyDescent="0.3">
      <c r="A41" s="914"/>
      <c r="B41" s="292" t="s">
        <v>923</v>
      </c>
      <c r="C41" s="10" t="s">
        <v>394</v>
      </c>
      <c r="D41" s="41" t="s">
        <v>12</v>
      </c>
      <c r="E41" s="41" t="s">
        <v>280</v>
      </c>
      <c r="F41" s="10">
        <v>2022</v>
      </c>
      <c r="G41" s="63">
        <f t="shared" si="1"/>
        <v>2032</v>
      </c>
      <c r="H41" s="121"/>
    </row>
    <row r="42" spans="1:8" ht="32.1" customHeight="1" thickBot="1" x14ac:dyDescent="0.3">
      <c r="A42" s="310" t="s">
        <v>954</v>
      </c>
      <c r="B42" s="292" t="s">
        <v>924</v>
      </c>
      <c r="C42" s="82" t="s">
        <v>971</v>
      </c>
      <c r="D42" s="83" t="s">
        <v>12</v>
      </c>
      <c r="E42" s="83" t="s">
        <v>63</v>
      </c>
      <c r="F42" s="43">
        <v>2025</v>
      </c>
      <c r="G42" s="63">
        <f t="shared" si="1"/>
        <v>2035</v>
      </c>
      <c r="H42" s="311"/>
    </row>
    <row r="43" spans="1:8" ht="32.1" customHeight="1" x14ac:dyDescent="0.25">
      <c r="A43" s="1006" t="s">
        <v>955</v>
      </c>
      <c r="B43" s="290" t="s">
        <v>925</v>
      </c>
      <c r="C43" s="112" t="s">
        <v>416</v>
      </c>
      <c r="D43" s="42" t="s">
        <v>16</v>
      </c>
      <c r="E43" s="48" t="s">
        <v>363</v>
      </c>
      <c r="F43" s="47">
        <v>2021</v>
      </c>
      <c r="G43" s="102">
        <f t="shared" si="1"/>
        <v>2031</v>
      </c>
      <c r="H43" s="124"/>
    </row>
    <row r="44" spans="1:8" ht="32.1" customHeight="1" thickBot="1" x14ac:dyDescent="0.3">
      <c r="A44" s="1007"/>
      <c r="B44" s="292" t="s">
        <v>926</v>
      </c>
      <c r="C44" s="81" t="s">
        <v>416</v>
      </c>
      <c r="D44" s="41" t="s">
        <v>12</v>
      </c>
      <c r="E44" s="41" t="s">
        <v>280</v>
      </c>
      <c r="F44" s="10">
        <v>2023</v>
      </c>
      <c r="G44" s="63">
        <f t="shared" si="1"/>
        <v>2033</v>
      </c>
      <c r="H44" s="470"/>
    </row>
    <row r="45" spans="1:8" ht="32.1" customHeight="1" x14ac:dyDescent="0.25">
      <c r="A45" s="1004" t="s">
        <v>499</v>
      </c>
      <c r="B45" s="290" t="s">
        <v>927</v>
      </c>
      <c r="C45" s="80" t="s">
        <v>498</v>
      </c>
      <c r="D45" s="42" t="s">
        <v>16</v>
      </c>
      <c r="E45" s="42" t="s">
        <v>363</v>
      </c>
      <c r="F45" s="485">
        <v>2023</v>
      </c>
      <c r="G45" s="102">
        <f t="shared" si="1"/>
        <v>2033</v>
      </c>
      <c r="H45" s="102"/>
    </row>
    <row r="46" spans="1:8" ht="32.1" customHeight="1" thickBot="1" x14ac:dyDescent="0.3">
      <c r="A46" s="1005"/>
      <c r="B46" s="292" t="s">
        <v>928</v>
      </c>
      <c r="C46" s="81" t="s">
        <v>498</v>
      </c>
      <c r="D46" s="41" t="s">
        <v>12</v>
      </c>
      <c r="E46" s="41" t="s">
        <v>280</v>
      </c>
      <c r="F46" s="10">
        <v>2018</v>
      </c>
      <c r="G46" s="63">
        <f t="shared" si="1"/>
        <v>2028</v>
      </c>
      <c r="H46" s="63"/>
    </row>
    <row r="47" spans="1:8" ht="32.1" customHeight="1" x14ac:dyDescent="0.25">
      <c r="A47" s="999" t="s">
        <v>972</v>
      </c>
      <c r="B47" s="290" t="s">
        <v>929</v>
      </c>
      <c r="C47" s="112" t="s">
        <v>973</v>
      </c>
      <c r="D47" s="42" t="s">
        <v>16</v>
      </c>
      <c r="E47" s="48" t="s">
        <v>363</v>
      </c>
      <c r="F47" s="195">
        <v>2023</v>
      </c>
      <c r="G47" s="102">
        <f t="shared" si="1"/>
        <v>2033</v>
      </c>
      <c r="H47" s="124"/>
    </row>
    <row r="48" spans="1:8" ht="32.1" customHeight="1" thickBot="1" x14ac:dyDescent="0.3">
      <c r="A48" s="1000"/>
      <c r="B48" s="292" t="s">
        <v>930</v>
      </c>
      <c r="C48" s="10" t="s">
        <v>974</v>
      </c>
      <c r="D48" s="46" t="s">
        <v>16</v>
      </c>
      <c r="E48" s="46" t="s">
        <v>363</v>
      </c>
      <c r="F48" s="487">
        <v>2023</v>
      </c>
      <c r="G48" s="63">
        <f t="shared" si="1"/>
        <v>2033</v>
      </c>
      <c r="H48" s="121"/>
    </row>
    <row r="49" spans="1:8" ht="32.1" customHeight="1" thickBot="1" x14ac:dyDescent="0.3">
      <c r="A49" s="313" t="s">
        <v>956</v>
      </c>
      <c r="B49" s="292" t="s">
        <v>931</v>
      </c>
      <c r="C49" s="106" t="s">
        <v>391</v>
      </c>
      <c r="D49" s="46" t="s">
        <v>16</v>
      </c>
      <c r="E49" s="107" t="s">
        <v>363</v>
      </c>
      <c r="F49" s="469">
        <v>2023</v>
      </c>
      <c r="G49" s="63">
        <f t="shared" si="1"/>
        <v>2033</v>
      </c>
      <c r="H49" s="220"/>
    </row>
    <row r="50" spans="1:8" ht="32.1" customHeight="1" thickBot="1" x14ac:dyDescent="0.3">
      <c r="A50" s="308" t="s">
        <v>951</v>
      </c>
      <c r="B50" s="292" t="s">
        <v>932</v>
      </c>
      <c r="C50" s="82" t="s">
        <v>392</v>
      </c>
      <c r="D50" s="83" t="s">
        <v>12</v>
      </c>
      <c r="E50" s="83" t="s">
        <v>280</v>
      </c>
      <c r="F50" s="43">
        <v>2023</v>
      </c>
      <c r="G50" s="63">
        <f t="shared" si="1"/>
        <v>2033</v>
      </c>
      <c r="H50" s="125"/>
    </row>
    <row r="51" spans="1:8" ht="32.1" customHeight="1" thickBot="1" x14ac:dyDescent="0.3">
      <c r="A51" s="266" t="s">
        <v>947</v>
      </c>
      <c r="B51" s="292" t="s">
        <v>933</v>
      </c>
      <c r="C51" s="306" t="s">
        <v>393</v>
      </c>
      <c r="D51" s="279" t="s">
        <v>12</v>
      </c>
      <c r="E51" s="279" t="s">
        <v>280</v>
      </c>
      <c r="F51" s="105">
        <v>2022</v>
      </c>
      <c r="G51" s="63">
        <f t="shared" si="1"/>
        <v>2032</v>
      </c>
      <c r="H51" s="122"/>
    </row>
    <row r="52" spans="1:8" ht="32.1" customHeight="1" thickBot="1" x14ac:dyDescent="0.3">
      <c r="A52" s="991" t="s">
        <v>982</v>
      </c>
      <c r="B52" s="290" t="s">
        <v>969</v>
      </c>
      <c r="C52" s="80" t="s">
        <v>983</v>
      </c>
      <c r="D52" s="42" t="s">
        <v>16</v>
      </c>
      <c r="E52" s="42" t="s">
        <v>363</v>
      </c>
      <c r="F52" s="11">
        <v>2020</v>
      </c>
      <c r="G52" s="102">
        <f t="shared" si="1"/>
        <v>2030</v>
      </c>
      <c r="H52" s="523"/>
    </row>
    <row r="53" spans="1:8" ht="32.1" customHeight="1" thickBot="1" x14ac:dyDescent="0.3">
      <c r="A53" s="992"/>
      <c r="B53" s="292" t="s">
        <v>970</v>
      </c>
      <c r="C53" s="81" t="s">
        <v>984</v>
      </c>
      <c r="D53" s="41" t="s">
        <v>12</v>
      </c>
      <c r="E53" s="41" t="s">
        <v>280</v>
      </c>
      <c r="F53" s="10">
        <v>2020</v>
      </c>
      <c r="G53" s="63">
        <f t="shared" si="1"/>
        <v>2030</v>
      </c>
      <c r="H53" s="524"/>
    </row>
    <row r="54" spans="1:8" ht="31.5" customHeight="1" thickBot="1" x14ac:dyDescent="0.3">
      <c r="A54" s="308" t="s">
        <v>1052</v>
      </c>
      <c r="B54" s="292" t="s">
        <v>1051</v>
      </c>
      <c r="C54" s="82" t="s">
        <v>1053</v>
      </c>
      <c r="D54" s="345" t="s">
        <v>71</v>
      </c>
      <c r="E54" s="345" t="s">
        <v>280</v>
      </c>
      <c r="F54" s="43">
        <v>2022</v>
      </c>
      <c r="G54" s="63">
        <f t="shared" si="1"/>
        <v>2032</v>
      </c>
      <c r="H54" s="125"/>
    </row>
    <row r="55" spans="1:8" ht="30.75" customHeight="1" thickBot="1" x14ac:dyDescent="0.3">
      <c r="A55" s="993" t="s">
        <v>1055</v>
      </c>
      <c r="B55" s="292" t="s">
        <v>1054</v>
      </c>
      <c r="C55" s="306" t="s">
        <v>1058</v>
      </c>
      <c r="D55" s="346" t="s">
        <v>71</v>
      </c>
      <c r="E55" s="346" t="s">
        <v>17</v>
      </c>
      <c r="F55" s="105">
        <v>2022</v>
      </c>
      <c r="G55" s="63">
        <f t="shared" si="1"/>
        <v>2032</v>
      </c>
      <c r="H55" s="220"/>
    </row>
    <row r="56" spans="1:8" ht="30" customHeight="1" x14ac:dyDescent="0.25">
      <c r="A56" s="994"/>
      <c r="B56" s="290" t="s">
        <v>1056</v>
      </c>
      <c r="C56" s="80" t="s">
        <v>1058</v>
      </c>
      <c r="D56" s="51" t="s">
        <v>12</v>
      </c>
      <c r="E56" s="51" t="s">
        <v>280</v>
      </c>
      <c r="F56" s="11">
        <v>2020</v>
      </c>
      <c r="G56" s="102">
        <f t="shared" si="1"/>
        <v>2030</v>
      </c>
      <c r="H56" s="545"/>
    </row>
    <row r="57" spans="1:8" ht="30" customHeight="1" thickBot="1" x14ac:dyDescent="0.3">
      <c r="A57" s="995"/>
      <c r="B57" s="292" t="s">
        <v>1057</v>
      </c>
      <c r="C57" s="81" t="s">
        <v>1058</v>
      </c>
      <c r="D57" s="41" t="s">
        <v>12</v>
      </c>
      <c r="E57" s="41" t="s">
        <v>63</v>
      </c>
      <c r="F57" s="10">
        <v>2025</v>
      </c>
      <c r="G57" s="63">
        <f t="shared" si="1"/>
        <v>2035</v>
      </c>
      <c r="H57" s="546"/>
    </row>
    <row r="58" spans="1:8" ht="30" customHeight="1" thickBot="1" x14ac:dyDescent="0.3">
      <c r="A58" s="308" t="s">
        <v>1113</v>
      </c>
      <c r="B58" s="292" t="s">
        <v>1114</v>
      </c>
      <c r="C58" s="82" t="s">
        <v>1115</v>
      </c>
      <c r="D58" s="83" t="s">
        <v>12</v>
      </c>
      <c r="E58" s="83" t="s">
        <v>280</v>
      </c>
      <c r="F58" s="43">
        <v>2023</v>
      </c>
      <c r="G58" s="63">
        <f t="shared" si="1"/>
        <v>2033</v>
      </c>
      <c r="H58" s="125"/>
    </row>
    <row r="59" spans="1:8" ht="30" customHeight="1" thickBot="1" x14ac:dyDescent="0.3">
      <c r="A59" s="308" t="s">
        <v>1147</v>
      </c>
      <c r="B59" s="292" t="s">
        <v>1131</v>
      </c>
      <c r="C59" s="82" t="s">
        <v>1133</v>
      </c>
      <c r="D59" s="83" t="s">
        <v>12</v>
      </c>
      <c r="E59" s="83" t="s">
        <v>280</v>
      </c>
      <c r="F59" s="43">
        <v>2023</v>
      </c>
      <c r="G59" s="63">
        <f t="shared" si="1"/>
        <v>2033</v>
      </c>
      <c r="H59" s="125"/>
    </row>
    <row r="60" spans="1:8" ht="30" customHeight="1" thickBot="1" x14ac:dyDescent="0.3">
      <c r="A60" s="308" t="s">
        <v>1148</v>
      </c>
      <c r="B60" s="292" t="s">
        <v>1132</v>
      </c>
      <c r="C60" s="82" t="s">
        <v>1134</v>
      </c>
      <c r="D60" s="345" t="s">
        <v>71</v>
      </c>
      <c r="E60" s="345" t="s">
        <v>17</v>
      </c>
      <c r="F60" s="43">
        <v>2025</v>
      </c>
      <c r="G60" s="63">
        <f t="shared" si="1"/>
        <v>2035</v>
      </c>
      <c r="H60" s="125"/>
    </row>
    <row r="61" spans="1:8" ht="30" customHeight="1" thickBot="1" x14ac:dyDescent="0.3">
      <c r="A61" s="308" t="s">
        <v>1149</v>
      </c>
      <c r="B61" s="292" t="s">
        <v>1150</v>
      </c>
      <c r="C61" s="82" t="s">
        <v>1149</v>
      </c>
      <c r="D61" s="44" t="s">
        <v>16</v>
      </c>
      <c r="E61" s="44" t="s">
        <v>363</v>
      </c>
      <c r="F61" s="43">
        <v>2023</v>
      </c>
      <c r="G61" s="63">
        <f t="shared" si="1"/>
        <v>2033</v>
      </c>
      <c r="H61" s="125"/>
    </row>
    <row r="62" spans="1:8" ht="30" customHeight="1" thickBot="1" x14ac:dyDescent="0.3">
      <c r="A62" s="308" t="s">
        <v>383</v>
      </c>
      <c r="B62" s="292" t="s">
        <v>1151</v>
      </c>
      <c r="C62" s="82" t="s">
        <v>1152</v>
      </c>
      <c r="D62" s="83" t="s">
        <v>12</v>
      </c>
      <c r="E62" s="83" t="s">
        <v>280</v>
      </c>
      <c r="F62" s="43">
        <v>2025</v>
      </c>
      <c r="G62" s="63">
        <f t="shared" si="1"/>
        <v>2035</v>
      </c>
      <c r="H62" s="125"/>
    </row>
    <row r="63" spans="1:8" ht="30" customHeight="1" thickBot="1" x14ac:dyDescent="0.3">
      <c r="A63" s="477" t="s">
        <v>1162</v>
      </c>
      <c r="B63" s="292" t="s">
        <v>1161</v>
      </c>
      <c r="C63" s="82" t="s">
        <v>1163</v>
      </c>
      <c r="D63" s="345" t="s">
        <v>71</v>
      </c>
      <c r="E63" s="345" t="s">
        <v>17</v>
      </c>
      <c r="F63" s="43">
        <v>2018</v>
      </c>
      <c r="G63" s="63">
        <f t="shared" ref="G63" si="3">F63+10</f>
        <v>2028</v>
      </c>
      <c r="H63" s="125"/>
    </row>
    <row r="64" spans="1:8" ht="30" customHeight="1" thickBot="1" x14ac:dyDescent="0.3">
      <c r="A64" s="568"/>
      <c r="B64" s="294"/>
      <c r="C64" s="82" t="s">
        <v>1172</v>
      </c>
      <c r="D64" s="83"/>
      <c r="E64" s="83"/>
      <c r="F64" s="43"/>
      <c r="G64" s="569"/>
      <c r="H64" s="570"/>
    </row>
    <row r="65" spans="1:8" ht="30" customHeight="1" thickBot="1" x14ac:dyDescent="0.3">
      <c r="A65" s="565"/>
      <c r="B65" s="564"/>
      <c r="C65" s="566"/>
      <c r="D65" s="567"/>
      <c r="E65" s="567"/>
      <c r="F65" s="448"/>
      <c r="G65"/>
      <c r="H65" s="448"/>
    </row>
    <row r="66" spans="1:8" ht="30" customHeight="1" thickBot="1" x14ac:dyDescent="0.3">
      <c r="A66" s="308" t="s">
        <v>1128</v>
      </c>
      <c r="B66" s="292" t="s">
        <v>1129</v>
      </c>
      <c r="C66" s="82" t="s">
        <v>1130</v>
      </c>
      <c r="D66" s="340" t="s">
        <v>16</v>
      </c>
      <c r="E66" s="340" t="s">
        <v>363</v>
      </c>
      <c r="F66" s="486">
        <v>2023</v>
      </c>
      <c r="G66" s="119">
        <f t="shared" ref="G66" si="4">F66+10</f>
        <v>2033</v>
      </c>
      <c r="H66" s="125"/>
    </row>
    <row r="67" spans="1:8" ht="30" customHeight="1" thickBot="1" x14ac:dyDescent="0.3">
      <c r="B67" s="241"/>
      <c r="C67" s="9"/>
      <c r="D67" s="2"/>
      <c r="E67" s="2"/>
      <c r="F67" s="9"/>
      <c r="G67" s="9"/>
      <c r="H67" s="9"/>
    </row>
    <row r="68" spans="1:8" ht="30" customHeight="1" x14ac:dyDescent="0.25">
      <c r="A68" s="989" t="s">
        <v>957</v>
      </c>
      <c r="B68" s="290" t="s">
        <v>934</v>
      </c>
      <c r="C68" s="80" t="s">
        <v>395</v>
      </c>
      <c r="D68" s="42" t="s">
        <v>16</v>
      </c>
      <c r="E68" s="344" t="s">
        <v>363</v>
      </c>
      <c r="F68" s="489">
        <v>2023</v>
      </c>
      <c r="G68" s="102">
        <f t="shared" ref="G68:G82" si="5">F68+10</f>
        <v>2033</v>
      </c>
      <c r="H68" s="120"/>
    </row>
    <row r="69" spans="1:8" ht="30" customHeight="1" thickBot="1" x14ac:dyDescent="0.3">
      <c r="A69" s="990"/>
      <c r="B69" s="292" t="s">
        <v>935</v>
      </c>
      <c r="C69" s="57" t="s">
        <v>396</v>
      </c>
      <c r="D69" s="243" t="s">
        <v>12</v>
      </c>
      <c r="E69" s="53" t="s">
        <v>1050</v>
      </c>
      <c r="F69" s="52">
        <v>2017</v>
      </c>
      <c r="G69" s="353">
        <f t="shared" si="5"/>
        <v>2027</v>
      </c>
      <c r="H69" s="201"/>
    </row>
    <row r="70" spans="1:8" ht="30" customHeight="1" x14ac:dyDescent="0.25">
      <c r="A70" s="987" t="s">
        <v>471</v>
      </c>
      <c r="B70" s="290" t="s">
        <v>936</v>
      </c>
      <c r="C70" s="80" t="s">
        <v>397</v>
      </c>
      <c r="D70" s="42" t="s">
        <v>16</v>
      </c>
      <c r="E70" s="42" t="s">
        <v>363</v>
      </c>
      <c r="F70" s="11">
        <v>2025</v>
      </c>
      <c r="G70" s="64">
        <f t="shared" si="5"/>
        <v>2035</v>
      </c>
      <c r="H70" s="120"/>
    </row>
    <row r="71" spans="1:8" ht="30" customHeight="1" thickBot="1" x14ac:dyDescent="0.3">
      <c r="A71" s="988"/>
      <c r="B71" s="292" t="s">
        <v>937</v>
      </c>
      <c r="C71" s="81" t="s">
        <v>398</v>
      </c>
      <c r="D71" s="46" t="s">
        <v>16</v>
      </c>
      <c r="E71" s="46" t="s">
        <v>363</v>
      </c>
      <c r="F71" s="10">
        <v>2023</v>
      </c>
      <c r="G71" s="63">
        <f t="shared" si="5"/>
        <v>2033</v>
      </c>
      <c r="H71" s="121"/>
    </row>
    <row r="72" spans="1:8" ht="30" customHeight="1" thickBot="1" x14ac:dyDescent="0.3">
      <c r="A72" s="305" t="s">
        <v>958</v>
      </c>
      <c r="B72" s="294" t="s">
        <v>938</v>
      </c>
      <c r="C72" s="82" t="s">
        <v>399</v>
      </c>
      <c r="D72" s="46" t="s">
        <v>16</v>
      </c>
      <c r="E72" s="44" t="s">
        <v>363</v>
      </c>
      <c r="F72" s="486">
        <v>2023</v>
      </c>
      <c r="G72" s="63">
        <f t="shared" si="5"/>
        <v>2033</v>
      </c>
      <c r="H72" s="125"/>
    </row>
    <row r="73" spans="1:8" ht="30" customHeight="1" thickBot="1" x14ac:dyDescent="0.3">
      <c r="A73" s="314" t="s">
        <v>959</v>
      </c>
      <c r="B73" s="294" t="s">
        <v>939</v>
      </c>
      <c r="C73" s="82" t="s">
        <v>400</v>
      </c>
      <c r="D73" s="46" t="s">
        <v>16</v>
      </c>
      <c r="E73" s="44" t="s">
        <v>363</v>
      </c>
      <c r="F73" s="43">
        <v>2023</v>
      </c>
      <c r="G73" s="63">
        <f t="shared" si="5"/>
        <v>2033</v>
      </c>
      <c r="H73" s="125"/>
    </row>
    <row r="74" spans="1:8" ht="30" customHeight="1" thickBot="1" x14ac:dyDescent="0.3">
      <c r="A74" s="315" t="s">
        <v>960</v>
      </c>
      <c r="B74" s="294" t="s">
        <v>940</v>
      </c>
      <c r="C74" s="82" t="s">
        <v>401</v>
      </c>
      <c r="D74" s="83" t="s">
        <v>12</v>
      </c>
      <c r="E74" s="83" t="s">
        <v>280</v>
      </c>
      <c r="F74" s="43">
        <v>2023</v>
      </c>
      <c r="G74" s="63">
        <f t="shared" si="5"/>
        <v>2033</v>
      </c>
      <c r="H74" s="125"/>
    </row>
    <row r="75" spans="1:8" ht="30" customHeight="1" x14ac:dyDescent="0.25">
      <c r="A75" s="983" t="s">
        <v>961</v>
      </c>
      <c r="B75" s="290" t="s">
        <v>941</v>
      </c>
      <c r="C75" s="80" t="s">
        <v>402</v>
      </c>
      <c r="D75" s="51" t="s">
        <v>12</v>
      </c>
      <c r="E75" s="51" t="s">
        <v>280</v>
      </c>
      <c r="F75" s="11">
        <v>2025</v>
      </c>
      <c r="G75" s="64">
        <f t="shared" si="5"/>
        <v>2035</v>
      </c>
      <c r="H75" s="120"/>
    </row>
    <row r="76" spans="1:8" ht="30" customHeight="1" thickBot="1" x14ac:dyDescent="0.3">
      <c r="A76" s="984"/>
      <c r="B76" s="300" t="s">
        <v>942</v>
      </c>
      <c r="C76" s="106" t="s">
        <v>402</v>
      </c>
      <c r="D76" s="50" t="s">
        <v>16</v>
      </c>
      <c r="E76" s="107" t="s">
        <v>363</v>
      </c>
      <c r="F76" s="111">
        <v>2023</v>
      </c>
      <c r="G76" s="63">
        <f t="shared" si="5"/>
        <v>2033</v>
      </c>
      <c r="H76" s="220"/>
    </row>
    <row r="77" spans="1:8" ht="30" customHeight="1" thickBot="1" x14ac:dyDescent="0.3">
      <c r="A77" s="503" t="s">
        <v>471</v>
      </c>
      <c r="B77" s="504" t="s">
        <v>977</v>
      </c>
      <c r="C77" s="82" t="s">
        <v>398</v>
      </c>
      <c r="D77" s="44" t="s">
        <v>16</v>
      </c>
      <c r="E77" s="44" t="s">
        <v>363</v>
      </c>
      <c r="F77" s="43">
        <v>2023</v>
      </c>
      <c r="G77" s="63">
        <f t="shared" si="5"/>
        <v>2033</v>
      </c>
      <c r="H77" s="125"/>
    </row>
    <row r="78" spans="1:8" ht="30" customHeight="1" thickBot="1" x14ac:dyDescent="0.3">
      <c r="A78" s="316" t="s">
        <v>976</v>
      </c>
      <c r="B78" s="294" t="s">
        <v>993</v>
      </c>
      <c r="C78" s="82" t="s">
        <v>975</v>
      </c>
      <c r="D78" s="46" t="s">
        <v>16</v>
      </c>
      <c r="E78" s="44" t="s">
        <v>363</v>
      </c>
      <c r="F78" s="43">
        <v>2018</v>
      </c>
      <c r="G78" s="63">
        <f t="shared" ref="G78:G81" si="6">F78+10</f>
        <v>2028</v>
      </c>
      <c r="H78" s="119"/>
    </row>
    <row r="79" spans="1:8" ht="30" customHeight="1" thickBot="1" x14ac:dyDescent="0.3">
      <c r="A79" s="316" t="s">
        <v>1128</v>
      </c>
      <c r="B79" s="294" t="s">
        <v>1135</v>
      </c>
      <c r="C79" s="82" t="s">
        <v>1130</v>
      </c>
      <c r="D79" s="46" t="s">
        <v>16</v>
      </c>
      <c r="E79" s="44" t="s">
        <v>363</v>
      </c>
      <c r="F79" s="486">
        <v>2023</v>
      </c>
      <c r="G79" s="63">
        <f t="shared" si="6"/>
        <v>2033</v>
      </c>
      <c r="H79" s="119"/>
    </row>
    <row r="80" spans="1:8" ht="30" customHeight="1" thickBot="1" x14ac:dyDescent="0.3">
      <c r="A80" s="316" t="s">
        <v>471</v>
      </c>
      <c r="B80" s="294" t="s">
        <v>1136</v>
      </c>
      <c r="C80" s="82" t="s">
        <v>471</v>
      </c>
      <c r="D80" s="46" t="s">
        <v>16</v>
      </c>
      <c r="E80" s="44" t="s">
        <v>363</v>
      </c>
      <c r="F80" s="486">
        <v>2023</v>
      </c>
      <c r="G80" s="63">
        <f t="shared" si="6"/>
        <v>2033</v>
      </c>
      <c r="H80" s="119"/>
    </row>
    <row r="81" spans="1:8" ht="30" customHeight="1" thickBot="1" x14ac:dyDescent="0.3">
      <c r="A81" s="316" t="s">
        <v>471</v>
      </c>
      <c r="B81" s="294" t="s">
        <v>1137</v>
      </c>
      <c r="C81" s="82" t="s">
        <v>471</v>
      </c>
      <c r="D81" s="41" t="s">
        <v>12</v>
      </c>
      <c r="E81" s="83" t="s">
        <v>280</v>
      </c>
      <c r="F81" s="486">
        <v>2023</v>
      </c>
      <c r="G81" s="63">
        <f t="shared" si="6"/>
        <v>2033</v>
      </c>
      <c r="H81" s="119"/>
    </row>
    <row r="82" spans="1:8" ht="30" customHeight="1" thickBot="1" x14ac:dyDescent="0.3">
      <c r="A82" s="316" t="s">
        <v>1140</v>
      </c>
      <c r="B82" s="294" t="s">
        <v>1138</v>
      </c>
      <c r="C82" s="82" t="s">
        <v>1139</v>
      </c>
      <c r="D82" s="464" t="s">
        <v>16</v>
      </c>
      <c r="E82" s="466" t="s">
        <v>363</v>
      </c>
      <c r="F82" s="486">
        <v>2023</v>
      </c>
      <c r="G82" s="63">
        <f t="shared" si="5"/>
        <v>2033</v>
      </c>
      <c r="H82" s="119"/>
    </row>
    <row r="83" spans="1:8" ht="30" customHeight="1" thickBot="1" x14ac:dyDescent="0.3">
      <c r="B83" s="241"/>
      <c r="C83" s="9"/>
      <c r="D83" s="1"/>
      <c r="E83" s="1"/>
      <c r="F83" s="9"/>
      <c r="G83" s="9"/>
      <c r="H83" s="9"/>
    </row>
    <row r="84" spans="1:8" ht="30" customHeight="1" thickBot="1" x14ac:dyDescent="0.3">
      <c r="A84" s="501" t="s">
        <v>962</v>
      </c>
      <c r="B84" s="502" t="s">
        <v>943</v>
      </c>
      <c r="C84" s="322" t="s">
        <v>980</v>
      </c>
      <c r="D84" s="254" t="s">
        <v>12</v>
      </c>
      <c r="E84" s="254" t="s">
        <v>280</v>
      </c>
      <c r="F84" s="84">
        <v>2025</v>
      </c>
      <c r="G84" s="119">
        <f t="shared" ref="G84:G91" si="7">F84+10</f>
        <v>2035</v>
      </c>
      <c r="H84" s="256"/>
    </row>
    <row r="85" spans="1:8" ht="30" customHeight="1" x14ac:dyDescent="0.25">
      <c r="A85" s="985" t="s">
        <v>963</v>
      </c>
      <c r="B85" s="290" t="s">
        <v>944</v>
      </c>
      <c r="C85" s="80" t="s">
        <v>404</v>
      </c>
      <c r="D85" s="85" t="s">
        <v>16</v>
      </c>
      <c r="E85" s="42" t="s">
        <v>363</v>
      </c>
      <c r="F85" s="485">
        <v>2023</v>
      </c>
      <c r="G85" s="64">
        <f t="shared" si="7"/>
        <v>2033</v>
      </c>
      <c r="H85" s="120"/>
    </row>
    <row r="86" spans="1:8" ht="29.25" customHeight="1" thickBot="1" x14ac:dyDescent="0.3">
      <c r="A86" s="986"/>
      <c r="B86" s="292" t="s">
        <v>945</v>
      </c>
      <c r="C86" s="81" t="s">
        <v>405</v>
      </c>
      <c r="D86" s="41" t="s">
        <v>12</v>
      </c>
      <c r="E86" s="41" t="s">
        <v>280</v>
      </c>
      <c r="F86" s="10">
        <v>2019</v>
      </c>
      <c r="G86" s="63">
        <f t="shared" si="7"/>
        <v>2029</v>
      </c>
      <c r="H86" s="121"/>
    </row>
    <row r="87" spans="1:8" ht="30" customHeight="1" thickBot="1" x14ac:dyDescent="0.3">
      <c r="A87" s="323" t="s">
        <v>962</v>
      </c>
      <c r="B87" s="290" t="s">
        <v>1141</v>
      </c>
      <c r="C87" s="80" t="s">
        <v>403</v>
      </c>
      <c r="D87" s="46" t="s">
        <v>16</v>
      </c>
      <c r="E87" s="42" t="s">
        <v>363</v>
      </c>
      <c r="F87" s="11">
        <v>2023</v>
      </c>
      <c r="G87" s="63">
        <f t="shared" si="7"/>
        <v>2033</v>
      </c>
      <c r="H87" s="120"/>
    </row>
    <row r="88" spans="1:8" ht="30" customHeight="1" x14ac:dyDescent="0.25">
      <c r="A88" s="912" t="s">
        <v>985</v>
      </c>
      <c r="B88" s="290" t="s">
        <v>978</v>
      </c>
      <c r="C88" s="322" t="s">
        <v>986</v>
      </c>
      <c r="D88" s="50" t="s">
        <v>16</v>
      </c>
      <c r="E88" s="85" t="s">
        <v>363</v>
      </c>
      <c r="F88" s="84">
        <v>2020</v>
      </c>
      <c r="G88" s="64">
        <f t="shared" si="7"/>
        <v>2030</v>
      </c>
      <c r="H88" s="319"/>
    </row>
    <row r="89" spans="1:8" ht="30" customHeight="1" thickBot="1" x14ac:dyDescent="0.3">
      <c r="A89" s="914"/>
      <c r="B89" s="292" t="s">
        <v>979</v>
      </c>
      <c r="C89" s="81" t="s">
        <v>986</v>
      </c>
      <c r="D89" s="41" t="s">
        <v>12</v>
      </c>
      <c r="E89" s="41" t="s">
        <v>280</v>
      </c>
      <c r="F89" s="10">
        <v>2021</v>
      </c>
      <c r="G89" s="63">
        <f t="shared" si="7"/>
        <v>2031</v>
      </c>
      <c r="H89" s="207"/>
    </row>
    <row r="90" spans="1:8" ht="29.25" customHeight="1" x14ac:dyDescent="0.25">
      <c r="A90" s="981" t="s">
        <v>957</v>
      </c>
      <c r="B90" s="290" t="s">
        <v>1059</v>
      </c>
      <c r="C90" s="322" t="s">
        <v>986</v>
      </c>
      <c r="D90" s="254" t="s">
        <v>12</v>
      </c>
      <c r="E90" s="254" t="s">
        <v>280</v>
      </c>
      <c r="F90" s="84">
        <v>2022</v>
      </c>
      <c r="G90" s="64">
        <f t="shared" si="7"/>
        <v>2032</v>
      </c>
      <c r="H90" s="319"/>
    </row>
    <row r="91" spans="1:8" ht="30" customHeight="1" thickBot="1" x14ac:dyDescent="0.3">
      <c r="A91" s="982"/>
      <c r="B91" s="292" t="s">
        <v>1060</v>
      </c>
      <c r="C91" s="81" t="s">
        <v>986</v>
      </c>
      <c r="D91" s="46" t="s">
        <v>16</v>
      </c>
      <c r="E91" s="343" t="s">
        <v>363</v>
      </c>
      <c r="F91" s="10">
        <v>2023</v>
      </c>
      <c r="G91" s="63">
        <f t="shared" si="7"/>
        <v>2033</v>
      </c>
      <c r="H91" s="207"/>
    </row>
    <row r="92" spans="1:8" ht="45" customHeight="1" thickBot="1" x14ac:dyDescent="0.3">
      <c r="B92" s="241"/>
      <c r="C92" s="9"/>
      <c r="D92" s="1"/>
      <c r="E92" s="1"/>
      <c r="F92" s="9"/>
      <c r="G92" s="9"/>
      <c r="H92" s="9"/>
    </row>
    <row r="93" spans="1:8" ht="29.25" customHeight="1" thickBot="1" x14ac:dyDescent="0.3">
      <c r="A93" s="321" t="s">
        <v>981</v>
      </c>
      <c r="B93" s="289" t="s">
        <v>946</v>
      </c>
      <c r="C93" s="505" t="s">
        <v>1169</v>
      </c>
      <c r="D93" s="85" t="s">
        <v>16</v>
      </c>
      <c r="E93" s="85" t="s">
        <v>363</v>
      </c>
      <c r="F93" s="84">
        <v>2023</v>
      </c>
      <c r="G93" s="119">
        <f>F93+10</f>
        <v>2033</v>
      </c>
      <c r="H93" s="256"/>
    </row>
    <row r="94" spans="1:8" ht="30" customHeight="1" thickBot="1" x14ac:dyDescent="0.3">
      <c r="A94" s="503" t="s">
        <v>994</v>
      </c>
      <c r="B94" s="504" t="s">
        <v>995</v>
      </c>
      <c r="C94" s="82" t="s">
        <v>406</v>
      </c>
      <c r="D94" s="44" t="s">
        <v>16</v>
      </c>
      <c r="E94" s="44" t="s">
        <v>363</v>
      </c>
      <c r="F94" s="43">
        <v>2021</v>
      </c>
      <c r="G94" s="480">
        <f>F94+10</f>
        <v>2031</v>
      </c>
      <c r="H94" s="125"/>
    </row>
    <row r="95" spans="1:8" ht="15" customHeight="1" x14ac:dyDescent="0.25">
      <c r="B95" s="2"/>
      <c r="C95" s="9"/>
      <c r="D95" s="1"/>
      <c r="E95" s="1"/>
      <c r="F95" s="9"/>
      <c r="G95" s="9"/>
      <c r="H95" s="9"/>
    </row>
    <row r="96" spans="1:8" ht="15" customHeight="1" thickBot="1" x14ac:dyDescent="0.3"/>
    <row r="97" spans="5:8" ht="24.95" customHeight="1" thickBot="1" x14ac:dyDescent="0.3">
      <c r="F97" s="354" t="s">
        <v>1097</v>
      </c>
      <c r="G97" s="581" t="s">
        <v>454</v>
      </c>
      <c r="H97" s="692" t="s">
        <v>1202</v>
      </c>
    </row>
    <row r="98" spans="5:8" ht="24.95" customHeight="1" x14ac:dyDescent="0.25">
      <c r="E98" s="356" t="s">
        <v>1095</v>
      </c>
      <c r="F98" s="358">
        <f>COUNTIFS(D11:D94,"CO2",E11:E94,"2KG")</f>
        <v>28</v>
      </c>
      <c r="G98" s="577">
        <f>COUNTIFS(D11:D94,"CO2",E11:E94,"2KG",F11:F94,D1)</f>
        <v>0</v>
      </c>
      <c r="H98" s="357">
        <f>COUNTIFS(D11:D94,"CO2",E11:E94,"2KG",G11:G94,(D1))</f>
        <v>1</v>
      </c>
    </row>
    <row r="99" spans="5:8" ht="24.95" customHeight="1" thickBot="1" x14ac:dyDescent="0.3">
      <c r="E99" s="375" t="s">
        <v>1096</v>
      </c>
      <c r="F99" s="422">
        <f>COUNTIFS(D11:D94,"CO2",E11:E94,"5KG")</f>
        <v>3</v>
      </c>
      <c r="G99" s="578">
        <f>COUNTIFS(D11:D94,"CO2",E11:E94,"5KG",F11:F94,D1)</f>
        <v>0</v>
      </c>
      <c r="H99" s="376">
        <f>COUNTIFS(D11:D94,"CO2",E11:E94,"5KG",G11:G94,(D1))</f>
        <v>0</v>
      </c>
    </row>
    <row r="100" spans="5:8" ht="24.95" customHeight="1" x14ac:dyDescent="0.25">
      <c r="E100" s="374" t="s">
        <v>16</v>
      </c>
      <c r="F100" s="421">
        <f>COUNTIFS(D11:D94,"EP6",E11:E94,"6L")</f>
        <v>43</v>
      </c>
      <c r="G100" s="576">
        <f>COUNTIFS(D11:D94,"EP6",E11:E94,"6L",F11:F94,D1)</f>
        <v>0</v>
      </c>
      <c r="H100" s="609">
        <f>COUNTIFS(D11:D94,"EP6",E11:E94,"6L",G11:G94,(D1))</f>
        <v>0</v>
      </c>
    </row>
    <row r="101" spans="5:8" ht="24.95" customHeight="1" thickBot="1" x14ac:dyDescent="0.3">
      <c r="E101" s="379" t="s">
        <v>47</v>
      </c>
      <c r="F101" s="369">
        <f>COUNTIFS(D11:D94,"EP9",E11:E94,"9L")</f>
        <v>1</v>
      </c>
      <c r="G101" s="579">
        <f>COUNTIFS(D11:D94,"EP9",E11:E94,"9L",F11:F94,D1)</f>
        <v>0</v>
      </c>
      <c r="H101" s="610">
        <f>COUNTIFS(D11:D94,"EP9",E11:E94,"9L",G11:G94,(D1))</f>
        <v>0</v>
      </c>
    </row>
    <row r="102" spans="5:8" ht="24.95" customHeight="1" x14ac:dyDescent="0.25">
      <c r="E102" s="377" t="s">
        <v>1101</v>
      </c>
      <c r="F102" s="378">
        <f>COUNTIFS(D11:D94,"PO",E11:E94,"2KG")</f>
        <v>1</v>
      </c>
      <c r="G102" s="603">
        <f>COUNTIFS(D11:D94,"PO",E11:E94,"2KG",F11:F94,D1)</f>
        <v>0</v>
      </c>
      <c r="H102" s="685">
        <f>COUNTIFS(D11:D94,"PO",E11:E94,"2KG",G11:G94,(D1))</f>
        <v>0</v>
      </c>
    </row>
    <row r="103" spans="5:8" ht="24.95" customHeight="1" thickBot="1" x14ac:dyDescent="0.3">
      <c r="E103" s="370" t="s">
        <v>1102</v>
      </c>
      <c r="F103" s="371">
        <f>COUNTIFS(D11:D94,"PO",E11:E94,"6KG")</f>
        <v>3</v>
      </c>
      <c r="G103" s="604">
        <f>COUNTIFS(D11:D94,"PO",E11:E94,"6KG",F11:F94,D1)</f>
        <v>0</v>
      </c>
      <c r="H103" s="686">
        <f>COUNTIFS(D11:D94,"PO",E11:E94,"6KG",G11:G94,(D1))</f>
        <v>0</v>
      </c>
    </row>
    <row r="104" spans="5:8" ht="24.75" thickBot="1" x14ac:dyDescent="0.3">
      <c r="E104" s="372" t="s">
        <v>1098</v>
      </c>
      <c r="F104" s="354">
        <f>SUM(F98:F103)</f>
        <v>79</v>
      </c>
      <c r="G104" s="580">
        <f>SUM(G98:G103)</f>
        <v>0</v>
      </c>
      <c r="H104" s="355">
        <f>SUM(H98:H103)</f>
        <v>1</v>
      </c>
    </row>
    <row r="105" spans="5:8" x14ac:dyDescent="0.25">
      <c r="F105"/>
      <c r="G105"/>
      <c r="H105"/>
    </row>
    <row r="106" spans="5:8" x14ac:dyDescent="0.25">
      <c r="F106"/>
      <c r="G106"/>
      <c r="H106"/>
    </row>
  </sheetData>
  <mergeCells count="19">
    <mergeCell ref="A16:A18"/>
    <mergeCell ref="A40:A41"/>
    <mergeCell ref="A25:A28"/>
    <mergeCell ref="B1:C1"/>
    <mergeCell ref="A90:A91"/>
    <mergeCell ref="A88:A89"/>
    <mergeCell ref="A75:A76"/>
    <mergeCell ref="A85:A86"/>
    <mergeCell ref="A70:A71"/>
    <mergeCell ref="A68:A69"/>
    <mergeCell ref="A52:A53"/>
    <mergeCell ref="A55:A57"/>
    <mergeCell ref="B3:H4"/>
    <mergeCell ref="A30:A35"/>
    <mergeCell ref="A47:A48"/>
    <mergeCell ref="A12:A15"/>
    <mergeCell ref="A45:A46"/>
    <mergeCell ref="A43:A44"/>
    <mergeCell ref="A20:A24"/>
  </mergeCells>
  <conditionalFormatting sqref="F7 F9 F84:F91 F93:F94">
    <cfRule type="cellIs" dxfId="34" priority="43" operator="equal">
      <formula>$D$1</formula>
    </cfRule>
  </conditionalFormatting>
  <conditionalFormatting sqref="F11:F66">
    <cfRule type="cellIs" dxfId="32" priority="1" operator="equal">
      <formula>$D$1</formula>
    </cfRule>
  </conditionalFormatting>
  <conditionalFormatting sqref="F68:F82">
    <cfRule type="cellIs" dxfId="31" priority="16" operator="equal">
      <formula>$D$1</formula>
    </cfRule>
  </conditionalFormatting>
  <conditionalFormatting sqref="G7 G9 G66 G68:G82 G84:G91 G93:G94">
    <cfRule type="cellIs" dxfId="30" priority="44" operator="lessThan">
      <formula>$D$1+1</formula>
    </cfRule>
    <cfRule type="cellIs" dxfId="29" priority="45" operator="equal">
      <formula>$D$1+1</formula>
    </cfRule>
  </conditionalFormatting>
  <conditionalFormatting sqref="G11:G63">
    <cfRule type="cellIs" dxfId="26" priority="2" operator="lessThan">
      <formula>$D$1+1</formula>
    </cfRule>
    <cfRule type="cellIs" dxfId="25" priority="3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equal" id="{0956C1F2-E328-46CF-BEBA-2E922C2AB57C}">
            <xm:f>SS!$D$1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F8</xm:sqref>
        </x14:conditionalFormatting>
        <x14:conditionalFormatting xmlns:xm="http://schemas.microsoft.com/office/excel/2006/main">
          <x14:cfRule type="cellIs" priority="7" operator="lessThan" id="{7F5B39C3-CA3E-4D08-9CD6-40B62DE34A09}">
            <xm:f>SS!$D$1+1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ellIs" priority="8" operator="equal" id="{3BDC4380-B860-4304-85F9-263CE1B2FA20}">
            <xm:f>SS!$D$1+1</xm:f>
            <x14:dxf>
              <fill>
                <patternFill>
                  <bgColor rgb="FFFF6600"/>
                </patternFill>
              </fill>
            </x14:dxf>
          </x14:cfRule>
          <xm:sqref>G8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/>
  </sheetPr>
  <dimension ref="A1:H52"/>
  <sheetViews>
    <sheetView topLeftCell="A35" workbookViewId="0">
      <selection activeCell="J35" sqref="J1:K1048576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9.28515625" customWidth="1"/>
    <col min="6" max="7" width="15.7109375" customWidth="1"/>
    <col min="8" max="8" width="30.28515625" customWidth="1"/>
  </cols>
  <sheetData>
    <row r="1" spans="1:8" ht="26.25" x14ac:dyDescent="0.25">
      <c r="B1" s="821" t="s">
        <v>1094</v>
      </c>
      <c r="C1" s="821"/>
      <c r="D1" s="449">
        <f>ABC!D1</f>
        <v>2027</v>
      </c>
    </row>
    <row r="3" spans="1:8" ht="15" customHeight="1" x14ac:dyDescent="0.25">
      <c r="B3" s="1019" t="s">
        <v>15</v>
      </c>
      <c r="C3" s="1019"/>
      <c r="D3" s="1019"/>
      <c r="E3" s="1019"/>
      <c r="F3" s="1019"/>
      <c r="G3" s="1019"/>
      <c r="H3" s="1019"/>
    </row>
    <row r="4" spans="1:8" ht="15" customHeight="1" x14ac:dyDescent="0.25">
      <c r="B4" s="1019"/>
      <c r="C4" s="1019"/>
      <c r="D4" s="1019"/>
      <c r="E4" s="1019"/>
      <c r="F4" s="1019"/>
      <c r="G4" s="1019"/>
      <c r="H4" s="1019"/>
    </row>
    <row r="5" spans="1:8" ht="15.75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21" t="s">
        <v>1</v>
      </c>
      <c r="C6" s="22" t="s">
        <v>11</v>
      </c>
      <c r="D6" s="23" t="s">
        <v>2</v>
      </c>
      <c r="E6" s="23" t="s">
        <v>13</v>
      </c>
      <c r="F6" s="23" t="s">
        <v>3</v>
      </c>
      <c r="G6" s="24" t="s">
        <v>281</v>
      </c>
      <c r="H6" s="134" t="s">
        <v>423</v>
      </c>
    </row>
    <row r="7" spans="1:8" ht="32.1" customHeight="1" x14ac:dyDescent="0.25">
      <c r="B7" s="335" t="s">
        <v>1031</v>
      </c>
      <c r="C7" s="244" t="s">
        <v>501</v>
      </c>
      <c r="D7" s="252" t="s">
        <v>12</v>
      </c>
      <c r="E7" s="252" t="s">
        <v>63</v>
      </c>
      <c r="F7" s="11">
        <v>2023</v>
      </c>
      <c r="G7" s="102">
        <f>F7+10</f>
        <v>2033</v>
      </c>
      <c r="H7" s="242"/>
    </row>
    <row r="8" spans="1:8" ht="32.1" customHeight="1" x14ac:dyDescent="0.25">
      <c r="B8" s="336" t="s">
        <v>1032</v>
      </c>
      <c r="C8" s="187" t="s">
        <v>503</v>
      </c>
      <c r="D8" s="188" t="s">
        <v>12</v>
      </c>
      <c r="E8" s="188" t="s">
        <v>63</v>
      </c>
      <c r="F8" s="8">
        <v>2023</v>
      </c>
      <c r="G8" s="62">
        <f t="shared" ref="G8:G12" si="0">F8+10</f>
        <v>2033</v>
      </c>
      <c r="H8" s="181"/>
    </row>
    <row r="9" spans="1:8" ht="32.1" customHeight="1" x14ac:dyDescent="0.25">
      <c r="B9" s="336" t="s">
        <v>1033</v>
      </c>
      <c r="C9" s="246" t="s">
        <v>504</v>
      </c>
      <c r="D9" s="247" t="s">
        <v>12</v>
      </c>
      <c r="E9" s="247" t="s">
        <v>63</v>
      </c>
      <c r="F9" s="52">
        <v>2023</v>
      </c>
      <c r="G9" s="62">
        <f t="shared" si="0"/>
        <v>2033</v>
      </c>
      <c r="H9" s="223"/>
    </row>
    <row r="10" spans="1:8" ht="32.1" customHeight="1" x14ac:dyDescent="0.25">
      <c r="B10" s="336" t="s">
        <v>1035</v>
      </c>
      <c r="C10" s="179" t="s">
        <v>506</v>
      </c>
      <c r="D10" s="188" t="s">
        <v>12</v>
      </c>
      <c r="E10" s="188" t="s">
        <v>280</v>
      </c>
      <c r="F10" s="482">
        <v>2024</v>
      </c>
      <c r="G10" s="62">
        <f t="shared" si="0"/>
        <v>2034</v>
      </c>
      <c r="H10" s="248"/>
    </row>
    <row r="11" spans="1:8" ht="32.1" customHeight="1" x14ac:dyDescent="0.25">
      <c r="B11" s="336" t="s">
        <v>1034</v>
      </c>
      <c r="C11" s="179" t="s">
        <v>506</v>
      </c>
      <c r="D11" s="250" t="s">
        <v>16</v>
      </c>
      <c r="E11" s="250" t="s">
        <v>363</v>
      </c>
      <c r="F11" s="8">
        <v>2018</v>
      </c>
      <c r="G11" s="62">
        <f t="shared" si="0"/>
        <v>2028</v>
      </c>
      <c r="H11" s="248"/>
    </row>
    <row r="12" spans="1:8" ht="32.1" customHeight="1" thickBot="1" x14ac:dyDescent="0.3">
      <c r="B12" s="337" t="s">
        <v>1036</v>
      </c>
      <c r="C12" s="184" t="s">
        <v>507</v>
      </c>
      <c r="D12" s="190" t="s">
        <v>12</v>
      </c>
      <c r="E12" s="190" t="s">
        <v>280</v>
      </c>
      <c r="F12" s="10">
        <v>2025</v>
      </c>
      <c r="G12" s="63">
        <f t="shared" si="0"/>
        <v>2035</v>
      </c>
      <c r="H12" s="249"/>
    </row>
    <row r="13" spans="1:8" ht="15.75" thickBot="1" x14ac:dyDescent="0.3">
      <c r="B13" s="9"/>
      <c r="C13" s="9"/>
      <c r="D13" s="1"/>
      <c r="E13" s="1"/>
      <c r="F13" s="1"/>
      <c r="G13" s="1"/>
      <c r="H13" s="9"/>
    </row>
    <row r="14" spans="1:8" ht="35.1" customHeight="1" thickBot="1" x14ac:dyDescent="0.3">
      <c r="A14" s="1020" t="s">
        <v>478</v>
      </c>
      <c r="B14" s="296" t="s">
        <v>828</v>
      </c>
      <c r="C14" s="11" t="s">
        <v>479</v>
      </c>
      <c r="D14" s="117" t="s">
        <v>16</v>
      </c>
      <c r="E14" s="117" t="s">
        <v>363</v>
      </c>
      <c r="F14" s="11">
        <v>2020</v>
      </c>
      <c r="G14" s="102">
        <f t="shared" ref="G14:G25" si="1">F14+10</f>
        <v>2030</v>
      </c>
      <c r="H14" s="125"/>
    </row>
    <row r="15" spans="1:8" ht="35.1" customHeight="1" thickBot="1" x14ac:dyDescent="0.3">
      <c r="A15" s="1021"/>
      <c r="B15" s="297" t="s">
        <v>829</v>
      </c>
      <c r="C15" s="10" t="s">
        <v>479</v>
      </c>
      <c r="D15" s="68" t="s">
        <v>12</v>
      </c>
      <c r="E15" s="68" t="s">
        <v>280</v>
      </c>
      <c r="F15" s="10">
        <v>2017</v>
      </c>
      <c r="G15" s="63">
        <f t="shared" si="1"/>
        <v>2027</v>
      </c>
      <c r="H15" s="125"/>
    </row>
    <row r="16" spans="1:8" ht="32.1" customHeight="1" thickBot="1" x14ac:dyDescent="0.3">
      <c r="A16" s="1022" t="s">
        <v>480</v>
      </c>
      <c r="B16" s="296" t="s">
        <v>830</v>
      </c>
      <c r="C16" s="8" t="s">
        <v>476</v>
      </c>
      <c r="D16" s="72" t="s">
        <v>16</v>
      </c>
      <c r="E16" s="72" t="s">
        <v>363</v>
      </c>
      <c r="F16" s="8">
        <v>2023</v>
      </c>
      <c r="G16" s="102">
        <f t="shared" si="1"/>
        <v>2033</v>
      </c>
      <c r="H16" s="125"/>
    </row>
    <row r="17" spans="1:8" ht="32.1" customHeight="1" thickBot="1" x14ac:dyDescent="0.3">
      <c r="A17" s="1023"/>
      <c r="B17" s="297" t="s">
        <v>831</v>
      </c>
      <c r="C17" s="105" t="s">
        <v>477</v>
      </c>
      <c r="D17" s="61" t="s">
        <v>16</v>
      </c>
      <c r="E17" s="61" t="s">
        <v>363</v>
      </c>
      <c r="F17" s="10">
        <v>2023</v>
      </c>
      <c r="G17" s="63">
        <f t="shared" si="1"/>
        <v>2033</v>
      </c>
      <c r="H17" s="125"/>
    </row>
    <row r="18" spans="1:8" ht="32.1" customHeight="1" thickBot="1" x14ac:dyDescent="0.3">
      <c r="A18" s="1024" t="s">
        <v>481</v>
      </c>
      <c r="B18" s="296" t="s">
        <v>832</v>
      </c>
      <c r="C18" s="47" t="s">
        <v>189</v>
      </c>
      <c r="D18" s="78" t="s">
        <v>12</v>
      </c>
      <c r="E18" s="78" t="s">
        <v>280</v>
      </c>
      <c r="F18" s="47">
        <v>2016</v>
      </c>
      <c r="G18" s="102">
        <f t="shared" si="1"/>
        <v>2026</v>
      </c>
      <c r="H18" s="121"/>
    </row>
    <row r="19" spans="1:8" ht="32.1" customHeight="1" thickBot="1" x14ac:dyDescent="0.3">
      <c r="A19" s="1025"/>
      <c r="B19" s="297" t="s">
        <v>833</v>
      </c>
      <c r="C19" s="10" t="s">
        <v>190</v>
      </c>
      <c r="D19" s="41" t="s">
        <v>12</v>
      </c>
      <c r="E19" s="41" t="s">
        <v>280</v>
      </c>
      <c r="F19" s="483">
        <v>2024</v>
      </c>
      <c r="G19" s="63">
        <f t="shared" si="1"/>
        <v>2034</v>
      </c>
      <c r="H19" s="121"/>
    </row>
    <row r="20" spans="1:8" ht="32.1" customHeight="1" thickBot="1" x14ac:dyDescent="0.3">
      <c r="A20" s="1026" t="s">
        <v>536</v>
      </c>
      <c r="B20" s="296" t="s">
        <v>834</v>
      </c>
      <c r="C20" s="47" t="s">
        <v>191</v>
      </c>
      <c r="D20" s="48" t="s">
        <v>16</v>
      </c>
      <c r="E20" s="48" t="s">
        <v>363</v>
      </c>
      <c r="F20" s="47">
        <v>2020</v>
      </c>
      <c r="G20" s="506">
        <f t="shared" si="1"/>
        <v>2030</v>
      </c>
      <c r="H20" s="121"/>
    </row>
    <row r="21" spans="1:8" ht="32.1" customHeight="1" thickBot="1" x14ac:dyDescent="0.3">
      <c r="A21" s="1027"/>
      <c r="B21" s="298" t="s">
        <v>835</v>
      </c>
      <c r="C21" s="8" t="s">
        <v>192</v>
      </c>
      <c r="D21" s="45" t="s">
        <v>16</v>
      </c>
      <c r="E21" s="45" t="s">
        <v>363</v>
      </c>
      <c r="F21" s="8">
        <v>2023</v>
      </c>
      <c r="G21" s="367">
        <f t="shared" ref="G21:G24" si="2">F21+10</f>
        <v>2033</v>
      </c>
      <c r="H21" s="121"/>
    </row>
    <row r="22" spans="1:8" ht="32.1" customHeight="1" thickBot="1" x14ac:dyDescent="0.3">
      <c r="A22" s="1027"/>
      <c r="B22" s="298" t="s">
        <v>1118</v>
      </c>
      <c r="C22" s="8" t="s">
        <v>1171</v>
      </c>
      <c r="D22" s="78" t="s">
        <v>12</v>
      </c>
      <c r="E22" s="78" t="s">
        <v>280</v>
      </c>
      <c r="F22" s="8">
        <v>2022</v>
      </c>
      <c r="G22" s="362">
        <f t="shared" si="2"/>
        <v>2032</v>
      </c>
      <c r="H22" s="121"/>
    </row>
    <row r="23" spans="1:8" ht="32.1" customHeight="1" thickBot="1" x14ac:dyDescent="0.3">
      <c r="A23" s="1027"/>
      <c r="B23" s="459" t="s">
        <v>1119</v>
      </c>
      <c r="C23" s="111" t="s">
        <v>1171</v>
      </c>
      <c r="D23" s="45" t="s">
        <v>16</v>
      </c>
      <c r="E23" s="45" t="s">
        <v>363</v>
      </c>
      <c r="F23" s="111">
        <v>2022</v>
      </c>
      <c r="G23" s="367">
        <f t="shared" si="2"/>
        <v>2032</v>
      </c>
      <c r="H23" s="121"/>
    </row>
    <row r="24" spans="1:8" ht="32.1" customHeight="1" thickBot="1" x14ac:dyDescent="0.3">
      <c r="A24" s="1027"/>
      <c r="B24" s="298" t="s">
        <v>1120</v>
      </c>
      <c r="C24" s="8" t="s">
        <v>1171</v>
      </c>
      <c r="D24" s="50" t="s">
        <v>16</v>
      </c>
      <c r="E24" s="50" t="s">
        <v>363</v>
      </c>
      <c r="F24" s="8">
        <v>2022</v>
      </c>
      <c r="G24" s="479">
        <f t="shared" si="2"/>
        <v>2032</v>
      </c>
      <c r="H24" s="121"/>
    </row>
    <row r="25" spans="1:8" ht="32.1" customHeight="1" thickBot="1" x14ac:dyDescent="0.3">
      <c r="A25" s="1028"/>
      <c r="B25" s="297" t="s">
        <v>1121</v>
      </c>
      <c r="C25" s="10" t="s">
        <v>1122</v>
      </c>
      <c r="D25" s="41" t="s">
        <v>12</v>
      </c>
      <c r="E25" s="41" t="s">
        <v>280</v>
      </c>
      <c r="F25" s="10">
        <v>2022</v>
      </c>
      <c r="G25" s="480">
        <f t="shared" si="1"/>
        <v>2032</v>
      </c>
      <c r="H25" s="121"/>
    </row>
    <row r="26" spans="1:8" ht="16.5" thickBot="1" x14ac:dyDescent="0.3">
      <c r="B26" s="238"/>
      <c r="C26" s="9"/>
      <c r="D26" s="1"/>
      <c r="E26" s="1"/>
      <c r="F26" s="1"/>
      <c r="G26" s="1"/>
      <c r="H26" s="9"/>
    </row>
    <row r="27" spans="1:8" ht="32.1" customHeight="1" thickBot="1" x14ac:dyDescent="0.3">
      <c r="A27" s="271" t="s">
        <v>537</v>
      </c>
      <c r="B27" s="301" t="s">
        <v>836</v>
      </c>
      <c r="C27" s="84" t="s">
        <v>495</v>
      </c>
      <c r="D27" s="85" t="s">
        <v>16</v>
      </c>
      <c r="E27" s="85" t="s">
        <v>363</v>
      </c>
      <c r="F27" s="84">
        <v>2023</v>
      </c>
      <c r="G27" s="102">
        <f>F27+10</f>
        <v>2033</v>
      </c>
      <c r="H27" s="121"/>
    </row>
    <row r="28" spans="1:8" ht="15.95" customHeight="1" thickBot="1" x14ac:dyDescent="0.3">
      <c r="B28" s="239"/>
      <c r="C28" s="20"/>
      <c r="D28" s="19"/>
      <c r="E28" s="19"/>
      <c r="F28" s="19"/>
      <c r="G28" s="19"/>
      <c r="H28" s="9"/>
    </row>
    <row r="29" spans="1:8" ht="32.1" customHeight="1" thickBot="1" x14ac:dyDescent="0.3">
      <c r="A29" s="272" t="s">
        <v>538</v>
      </c>
      <c r="B29" s="295" t="s">
        <v>837</v>
      </c>
      <c r="C29" s="43" t="s">
        <v>193</v>
      </c>
      <c r="D29" s="44" t="s">
        <v>16</v>
      </c>
      <c r="E29" s="44" t="s">
        <v>363</v>
      </c>
      <c r="F29" s="43">
        <v>2023</v>
      </c>
      <c r="G29" s="102">
        <f t="shared" ref="G29:G32" si="3">F29+10</f>
        <v>2033</v>
      </c>
      <c r="H29" s="125"/>
    </row>
    <row r="30" spans="1:8" ht="32.1" customHeight="1" thickBot="1" x14ac:dyDescent="0.3">
      <c r="A30" s="1017" t="s">
        <v>539</v>
      </c>
      <c r="B30" s="302" t="s">
        <v>838</v>
      </c>
      <c r="C30" s="47" t="s">
        <v>194</v>
      </c>
      <c r="D30" s="48" t="s">
        <v>16</v>
      </c>
      <c r="E30" s="48" t="s">
        <v>363</v>
      </c>
      <c r="F30" s="47">
        <v>2023</v>
      </c>
      <c r="G30" s="102">
        <f t="shared" si="3"/>
        <v>2033</v>
      </c>
      <c r="H30" s="121"/>
    </row>
    <row r="31" spans="1:8" ht="32.1" customHeight="1" thickBot="1" x14ac:dyDescent="0.3">
      <c r="A31" s="1018"/>
      <c r="B31" s="297" t="s">
        <v>839</v>
      </c>
      <c r="C31" s="10" t="s">
        <v>195</v>
      </c>
      <c r="D31" s="41" t="s">
        <v>12</v>
      </c>
      <c r="E31" s="41" t="s">
        <v>280</v>
      </c>
      <c r="F31" s="10">
        <v>2025</v>
      </c>
      <c r="G31" s="102">
        <f t="shared" si="3"/>
        <v>2035</v>
      </c>
      <c r="H31" s="121"/>
    </row>
    <row r="32" spans="1:8" ht="32.1" customHeight="1" thickBot="1" x14ac:dyDescent="0.3">
      <c r="A32" s="273" t="s">
        <v>540</v>
      </c>
      <c r="B32" s="303" t="s">
        <v>840</v>
      </c>
      <c r="C32" s="105" t="s">
        <v>482</v>
      </c>
      <c r="D32" s="86" t="s">
        <v>16</v>
      </c>
      <c r="E32" s="86" t="s">
        <v>363</v>
      </c>
      <c r="F32" s="105">
        <v>2020</v>
      </c>
      <c r="G32" s="119">
        <f t="shared" si="3"/>
        <v>2030</v>
      </c>
      <c r="H32" s="121"/>
    </row>
    <row r="33" spans="1:8" ht="16.5" thickBot="1" x14ac:dyDescent="0.3">
      <c r="B33" s="238"/>
      <c r="C33" s="9"/>
      <c r="D33" s="1"/>
      <c r="E33" s="1"/>
      <c r="F33" s="1"/>
      <c r="G33" s="1"/>
      <c r="H33" s="9"/>
    </row>
    <row r="34" spans="1:8" ht="32.1" customHeight="1" thickBot="1" x14ac:dyDescent="0.3">
      <c r="A34" s="274" t="s">
        <v>540</v>
      </c>
      <c r="B34" s="295" t="s">
        <v>841</v>
      </c>
      <c r="C34" s="43" t="s">
        <v>196</v>
      </c>
      <c r="D34" s="44" t="s">
        <v>16</v>
      </c>
      <c r="E34" s="44" t="s">
        <v>363</v>
      </c>
      <c r="F34" s="43">
        <v>2020</v>
      </c>
      <c r="G34" s="119">
        <f>F34+10</f>
        <v>2030</v>
      </c>
      <c r="H34" s="121"/>
    </row>
    <row r="35" spans="1:8" ht="16.5" thickBot="1" x14ac:dyDescent="0.3">
      <c r="B35" s="238"/>
      <c r="C35" s="9"/>
      <c r="D35" s="1"/>
      <c r="E35" s="1"/>
      <c r="F35" s="1"/>
      <c r="G35" s="1"/>
      <c r="H35" s="9"/>
    </row>
    <row r="36" spans="1:8" ht="32.1" customHeight="1" thickBot="1" x14ac:dyDescent="0.3">
      <c r="A36" s="273" t="s">
        <v>540</v>
      </c>
      <c r="B36" s="295" t="s">
        <v>842</v>
      </c>
      <c r="C36" s="43" t="s">
        <v>198</v>
      </c>
      <c r="D36" s="44" t="s">
        <v>16</v>
      </c>
      <c r="E36" s="44" t="s">
        <v>363</v>
      </c>
      <c r="F36" s="43">
        <v>2020</v>
      </c>
      <c r="G36" s="102">
        <f t="shared" ref="G36:G38" si="4">F36+10</f>
        <v>2030</v>
      </c>
      <c r="H36" s="121"/>
    </row>
    <row r="37" spans="1:8" ht="32.1" customHeight="1" thickBot="1" x14ac:dyDescent="0.3">
      <c r="A37" s="275" t="s">
        <v>541</v>
      </c>
      <c r="B37" s="295" t="s">
        <v>843</v>
      </c>
      <c r="C37" s="82" t="s">
        <v>197</v>
      </c>
      <c r="D37" s="83" t="s">
        <v>12</v>
      </c>
      <c r="E37" s="83" t="s">
        <v>280</v>
      </c>
      <c r="F37" s="43">
        <v>2023</v>
      </c>
      <c r="G37" s="102">
        <f t="shared" si="4"/>
        <v>2033</v>
      </c>
      <c r="H37" s="121"/>
    </row>
    <row r="38" spans="1:8" ht="32.1" customHeight="1" thickBot="1" x14ac:dyDescent="0.3">
      <c r="A38" s="271" t="s">
        <v>542</v>
      </c>
      <c r="B38" s="303" t="s">
        <v>844</v>
      </c>
      <c r="C38" s="105" t="s">
        <v>199</v>
      </c>
      <c r="D38" s="86" t="s">
        <v>16</v>
      </c>
      <c r="E38" s="86" t="s">
        <v>363</v>
      </c>
      <c r="F38" s="105">
        <v>2020</v>
      </c>
      <c r="G38" s="119">
        <f t="shared" si="4"/>
        <v>2030</v>
      </c>
      <c r="H38" s="121"/>
    </row>
    <row r="39" spans="1:8" ht="16.5" thickBot="1" x14ac:dyDescent="0.3">
      <c r="B39" s="238"/>
      <c r="C39" s="9"/>
      <c r="D39" s="1"/>
      <c r="E39" s="1"/>
      <c r="F39" s="1"/>
      <c r="G39" s="1"/>
      <c r="H39" s="9"/>
    </row>
    <row r="40" spans="1:8" ht="32.1" customHeight="1" thickBot="1" x14ac:dyDescent="0.3">
      <c r="A40" s="274" t="s">
        <v>540</v>
      </c>
      <c r="B40" s="295" t="s">
        <v>845</v>
      </c>
      <c r="C40" s="82" t="s">
        <v>200</v>
      </c>
      <c r="D40" s="44" t="s">
        <v>16</v>
      </c>
      <c r="E40" s="44" t="s">
        <v>363</v>
      </c>
      <c r="F40" s="43">
        <v>2020</v>
      </c>
      <c r="G40" s="119">
        <f>F40+10</f>
        <v>2030</v>
      </c>
      <c r="H40" s="121"/>
    </row>
    <row r="41" spans="1:8" ht="15" customHeight="1" x14ac:dyDescent="0.25"/>
    <row r="42" spans="1:8" ht="15.75" thickBot="1" x14ac:dyDescent="0.3"/>
    <row r="43" spans="1:8" ht="45" customHeight="1" thickBot="1" x14ac:dyDescent="0.3">
      <c r="B43" s="9"/>
      <c r="E43" s="380"/>
      <c r="F43" s="386" t="s">
        <v>1097</v>
      </c>
      <c r="G43" s="387" t="s">
        <v>454</v>
      </c>
      <c r="H43" s="820" t="s">
        <v>1202</v>
      </c>
    </row>
    <row r="44" spans="1:8" ht="15.75" x14ac:dyDescent="0.25">
      <c r="B44" s="9"/>
      <c r="E44" s="388" t="s">
        <v>1095</v>
      </c>
      <c r="F44" s="512">
        <f>COUNTIFS(D14:D40,"CO2",E14:E40,"2KG")</f>
        <v>7</v>
      </c>
      <c r="G44" s="591">
        <f>COUNTIFS(D14:D40,"CO2",E14:E40,"2KG",F14:F40,D1)</f>
        <v>0</v>
      </c>
      <c r="H44" s="679">
        <f>COUNTIFS(D14:D40,"CO2",E14:E40,"2KG",G14:G40,(D1))</f>
        <v>1</v>
      </c>
    </row>
    <row r="45" spans="1:8" ht="22.5" customHeight="1" thickBot="1" x14ac:dyDescent="0.3">
      <c r="B45" s="9"/>
      <c r="E45" s="511" t="s">
        <v>1096</v>
      </c>
      <c r="F45" s="440">
        <f>COUNTIFS(D14:D40,"CO2",E14:E40,"5KG")</f>
        <v>0</v>
      </c>
      <c r="G45" s="592">
        <f>COUNTIFS(D14:D40,"CO2",E14:E40,"5KG",F14:F40,D1)</f>
        <v>0</v>
      </c>
      <c r="H45" s="687">
        <f>COUNTIFS(D14:D40,"CO2",E14:E40,"5KG",G14:G40,(D1))</f>
        <v>0</v>
      </c>
    </row>
    <row r="46" spans="1:8" ht="18.75" customHeight="1" x14ac:dyDescent="0.25">
      <c r="B46" s="9"/>
      <c r="E46" s="510" t="s">
        <v>16</v>
      </c>
      <c r="F46" s="437">
        <f>COUNTIFS(D14:D40,"EP6",E14:E40,"6L")</f>
        <v>15</v>
      </c>
      <c r="G46" s="605">
        <f>COUNTIFS(D14:D40,"EP6",E14:E40,"6L",F14:F40,D1)</f>
        <v>0</v>
      </c>
      <c r="H46" s="688">
        <f>COUNTIFS(D14:D40,"EP6",E14:E40,"6L",G14:G40,(D1))</f>
        <v>0</v>
      </c>
    </row>
    <row r="47" spans="1:8" ht="21" customHeight="1" thickBot="1" x14ac:dyDescent="0.3">
      <c r="B47" s="9"/>
      <c r="E47" s="514" t="s">
        <v>47</v>
      </c>
      <c r="F47" s="446">
        <f>COUNTIFS(D14:D40,"EP6",E14:E40,"9L")</f>
        <v>0</v>
      </c>
      <c r="G47" s="595">
        <f>COUNTIFS(D14:D40,"EP9",E14:E40,"9L",F14:F40,D1)</f>
        <v>0</v>
      </c>
      <c r="H47" s="689">
        <f>COUNTIFS(D14:D40,"EP9",E14:E40,"9L",G14:G40,(D1))</f>
        <v>0</v>
      </c>
    </row>
    <row r="48" spans="1:8" ht="15.75" x14ac:dyDescent="0.25">
      <c r="B48" s="9"/>
      <c r="E48" s="513" t="s">
        <v>1099</v>
      </c>
      <c r="F48" s="443">
        <f>COUNTIFS(D14:D40,"PO",E14:E40,"2KG")</f>
        <v>0</v>
      </c>
      <c r="G48" s="606">
        <f>COUNTIFS(D14:D40,"PO",E14:E40,"2KG",F14:F40,D1)</f>
        <v>0</v>
      </c>
      <c r="H48" s="690">
        <f>COUNTIFS(D14:D40,"PO",E14:E40,"2KG",G14:G40,(D1))</f>
        <v>0</v>
      </c>
    </row>
    <row r="49" spans="2:8" ht="23.25" customHeight="1" thickBot="1" x14ac:dyDescent="0.3">
      <c r="B49" s="9"/>
      <c r="E49" s="397" t="s">
        <v>1100</v>
      </c>
      <c r="F49" s="395">
        <f>COUNTIFS(D14:D40,"PO",E14:E40,"6KG")</f>
        <v>0</v>
      </c>
      <c r="G49" s="597">
        <f>COUNTIFS(D14:D40,"PO",E14:E40,"6KG",F14:F40,D1)</f>
        <v>0</v>
      </c>
      <c r="H49" s="683">
        <f>COUNTIFS(D14:D40,"PO",E14:E40,"6KG",G14:G40,(D1))</f>
        <v>0</v>
      </c>
    </row>
    <row r="50" spans="2:8" ht="36.75" thickBot="1" x14ac:dyDescent="0.3">
      <c r="B50" s="9"/>
      <c r="E50" s="372" t="s">
        <v>1098</v>
      </c>
      <c r="F50" s="386">
        <f>SUM(F44:F49)</f>
        <v>22</v>
      </c>
      <c r="G50" s="594">
        <f>SUM(G44:G49)</f>
        <v>0</v>
      </c>
      <c r="H50" s="684">
        <f>SUM(H44:H49)</f>
        <v>1</v>
      </c>
    </row>
    <row r="51" spans="2:8" x14ac:dyDescent="0.25">
      <c r="B51" s="9"/>
    </row>
    <row r="52" spans="2:8" x14ac:dyDescent="0.25">
      <c r="F52" s="341"/>
    </row>
  </sheetData>
  <mergeCells count="7">
    <mergeCell ref="B1:C1"/>
    <mergeCell ref="A30:A31"/>
    <mergeCell ref="B3:H4"/>
    <mergeCell ref="A14:A15"/>
    <mergeCell ref="A16:A17"/>
    <mergeCell ref="A18:A19"/>
    <mergeCell ref="A20:A25"/>
  </mergeCells>
  <conditionalFormatting sqref="F7:F12 F27 F29:F32 F34 F36:F38 F40">
    <cfRule type="cellIs" dxfId="24" priority="4" operator="equal">
      <formula>$D$1</formula>
    </cfRule>
  </conditionalFormatting>
  <conditionalFormatting sqref="F14:F25">
    <cfRule type="cellIs" dxfId="23" priority="1" operator="equal">
      <formula>$D$1</formula>
    </cfRule>
  </conditionalFormatting>
  <conditionalFormatting sqref="G7:G12 G14:G25 G27 G29:G32 G34 G36:G38 G40">
    <cfRule type="cellIs" dxfId="22" priority="5" operator="lessThan">
      <formula>$D$1+1</formula>
    </cfRule>
    <cfRule type="cellIs" dxfId="21" priority="6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99CC"/>
  </sheetPr>
  <dimension ref="A1:H68"/>
  <sheetViews>
    <sheetView topLeftCell="A47" workbookViewId="0">
      <selection activeCell="H79" sqref="H79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11.5703125" customWidth="1"/>
    <col min="6" max="7" width="15.7109375" customWidth="1"/>
    <col min="8" max="8" width="26.85546875" customWidth="1"/>
  </cols>
  <sheetData>
    <row r="1" spans="1:8" ht="26.25" x14ac:dyDescent="0.25">
      <c r="B1" s="821" t="s">
        <v>1094</v>
      </c>
      <c r="C1" s="821"/>
      <c r="D1" s="449">
        <f>ABC!D1</f>
        <v>2027</v>
      </c>
    </row>
    <row r="3" spans="1:8" ht="30.75" customHeight="1" x14ac:dyDescent="0.25">
      <c r="B3" s="1031" t="s">
        <v>1192</v>
      </c>
      <c r="C3" s="1032"/>
      <c r="D3" s="1032"/>
      <c r="E3" s="1032"/>
      <c r="F3" s="1032"/>
      <c r="G3" s="1032"/>
      <c r="H3" s="1032"/>
    </row>
    <row r="4" spans="1:8" ht="15.75" customHeight="1" x14ac:dyDescent="0.25">
      <c r="B4" s="1032"/>
      <c r="C4" s="1032"/>
      <c r="D4" s="1032"/>
      <c r="E4" s="1032"/>
      <c r="F4" s="1032"/>
      <c r="G4" s="1032"/>
      <c r="H4" s="1032"/>
    </row>
    <row r="5" spans="1:8" ht="15.75" customHeight="1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780" t="s">
        <v>1</v>
      </c>
      <c r="C6" s="781" t="s">
        <v>11</v>
      </c>
      <c r="D6" s="782" t="s">
        <v>2</v>
      </c>
      <c r="E6" s="782" t="s">
        <v>13</v>
      </c>
      <c r="F6" s="782" t="s">
        <v>3</v>
      </c>
      <c r="G6" s="783" t="s">
        <v>281</v>
      </c>
      <c r="H6" s="784" t="s">
        <v>423</v>
      </c>
    </row>
    <row r="7" spans="1:8" ht="32.1" customHeight="1" x14ac:dyDescent="0.25">
      <c r="A7" s="1033" t="s">
        <v>1193</v>
      </c>
      <c r="B7" s="282"/>
      <c r="C7" s="11"/>
      <c r="D7" s="42" t="s">
        <v>16</v>
      </c>
      <c r="E7" s="42" t="s">
        <v>363</v>
      </c>
      <c r="F7" s="7">
        <v>2025</v>
      </c>
      <c r="G7" s="401">
        <f>F7+10</f>
        <v>2035</v>
      </c>
      <c r="H7" s="120"/>
    </row>
    <row r="8" spans="1:8" ht="32.1" customHeight="1" x14ac:dyDescent="0.25">
      <c r="A8" s="1034"/>
      <c r="B8" s="283"/>
      <c r="C8" s="8"/>
      <c r="D8" s="45" t="s">
        <v>16</v>
      </c>
      <c r="E8" s="45" t="s">
        <v>363</v>
      </c>
      <c r="F8" s="5">
        <v>2025</v>
      </c>
      <c r="G8" s="402">
        <f t="shared" ref="G8:G51" si="0">F8+10</f>
        <v>2035</v>
      </c>
      <c r="H8" s="123"/>
    </row>
    <row r="9" spans="1:8" ht="32.1" customHeight="1" x14ac:dyDescent="0.25">
      <c r="A9" s="1034"/>
      <c r="B9" s="283"/>
      <c r="C9" s="8"/>
      <c r="D9" s="45" t="s">
        <v>16</v>
      </c>
      <c r="E9" s="45" t="s">
        <v>363</v>
      </c>
      <c r="F9" s="5">
        <v>2025</v>
      </c>
      <c r="G9" s="402">
        <f t="shared" si="0"/>
        <v>2035</v>
      </c>
      <c r="H9" s="123"/>
    </row>
    <row r="10" spans="1:8" ht="32.1" customHeight="1" x14ac:dyDescent="0.25">
      <c r="A10" s="1034"/>
      <c r="B10" s="283"/>
      <c r="C10" s="8"/>
      <c r="D10" s="48" t="s">
        <v>16</v>
      </c>
      <c r="E10" s="48" t="s">
        <v>363</v>
      </c>
      <c r="F10" s="5">
        <v>2025</v>
      </c>
      <c r="G10" s="402">
        <f t="shared" si="0"/>
        <v>2035</v>
      </c>
      <c r="H10" s="123"/>
    </row>
    <row r="11" spans="1:8" ht="32.1" customHeight="1" x14ac:dyDescent="0.25">
      <c r="A11" s="1034"/>
      <c r="B11" s="283"/>
      <c r="C11" s="8"/>
      <c r="D11" s="45" t="s">
        <v>16</v>
      </c>
      <c r="E11" s="45" t="s">
        <v>363</v>
      </c>
      <c r="F11" s="5">
        <v>2025</v>
      </c>
      <c r="G11" s="402">
        <f t="shared" si="0"/>
        <v>2035</v>
      </c>
      <c r="H11" s="123"/>
    </row>
    <row r="12" spans="1:8" ht="32.1" customHeight="1" x14ac:dyDescent="0.25">
      <c r="A12" s="1034"/>
      <c r="B12" s="283"/>
      <c r="C12" s="8"/>
      <c r="D12" s="48" t="s">
        <v>16</v>
      </c>
      <c r="E12" s="48" t="s">
        <v>363</v>
      </c>
      <c r="F12" s="5">
        <v>2025</v>
      </c>
      <c r="G12" s="402">
        <f t="shared" si="0"/>
        <v>2035</v>
      </c>
      <c r="H12" s="123"/>
    </row>
    <row r="13" spans="1:8" ht="32.1" customHeight="1" x14ac:dyDescent="0.25">
      <c r="A13" s="1034"/>
      <c r="B13" s="283"/>
      <c r="C13" s="8"/>
      <c r="D13" s="45" t="s">
        <v>16</v>
      </c>
      <c r="E13" s="45" t="s">
        <v>363</v>
      </c>
      <c r="F13" s="5">
        <v>2025</v>
      </c>
      <c r="G13" s="402">
        <f t="shared" si="0"/>
        <v>2035</v>
      </c>
      <c r="H13" s="123"/>
    </row>
    <row r="14" spans="1:8" ht="32.1" customHeight="1" x14ac:dyDescent="0.25">
      <c r="A14" s="1034"/>
      <c r="B14" s="283"/>
      <c r="C14" s="8"/>
      <c r="D14" s="48" t="s">
        <v>16</v>
      </c>
      <c r="E14" s="48" t="s">
        <v>363</v>
      </c>
      <c r="F14" s="5">
        <v>2025</v>
      </c>
      <c r="G14" s="402">
        <f t="shared" si="0"/>
        <v>2035</v>
      </c>
      <c r="H14" s="123"/>
    </row>
    <row r="15" spans="1:8" ht="32.1" customHeight="1" x14ac:dyDescent="0.25">
      <c r="A15" s="1034"/>
      <c r="B15" s="283"/>
      <c r="C15" s="8"/>
      <c r="D15" s="45" t="s">
        <v>16</v>
      </c>
      <c r="E15" s="45" t="s">
        <v>363</v>
      </c>
      <c r="F15" s="5">
        <v>2025</v>
      </c>
      <c r="G15" s="402">
        <f t="shared" si="0"/>
        <v>2035</v>
      </c>
      <c r="H15" s="123"/>
    </row>
    <row r="16" spans="1:8" ht="32.1" customHeight="1" x14ac:dyDescent="0.25">
      <c r="A16" s="1034"/>
      <c r="B16" s="283"/>
      <c r="C16" s="8"/>
      <c r="D16" s="48" t="s">
        <v>16</v>
      </c>
      <c r="E16" s="48" t="s">
        <v>363</v>
      </c>
      <c r="F16" s="5">
        <v>2025</v>
      </c>
      <c r="G16" s="402">
        <f t="shared" si="0"/>
        <v>2035</v>
      </c>
      <c r="H16" s="123"/>
    </row>
    <row r="17" spans="1:8" ht="32.1" customHeight="1" x14ac:dyDescent="0.25">
      <c r="A17" s="1034"/>
      <c r="B17" s="284"/>
      <c r="C17" s="8"/>
      <c r="D17" s="45" t="s">
        <v>16</v>
      </c>
      <c r="E17" s="45" t="s">
        <v>363</v>
      </c>
      <c r="F17" s="5">
        <v>2025</v>
      </c>
      <c r="G17" s="402">
        <f t="shared" si="0"/>
        <v>2035</v>
      </c>
      <c r="H17" s="123"/>
    </row>
    <row r="18" spans="1:8" ht="32.1" customHeight="1" x14ac:dyDescent="0.25">
      <c r="A18" s="1034"/>
      <c r="B18" s="284"/>
      <c r="C18" s="8"/>
      <c r="D18" s="48" t="s">
        <v>16</v>
      </c>
      <c r="E18" s="48" t="s">
        <v>363</v>
      </c>
      <c r="F18" s="5">
        <v>2025</v>
      </c>
      <c r="G18" s="402">
        <f t="shared" si="0"/>
        <v>2035</v>
      </c>
      <c r="H18" s="123"/>
    </row>
    <row r="19" spans="1:8" ht="32.1" customHeight="1" x14ac:dyDescent="0.25">
      <c r="A19" s="1034"/>
      <c r="B19" s="284"/>
      <c r="C19" s="47"/>
      <c r="D19" s="45" t="s">
        <v>16</v>
      </c>
      <c r="E19" s="45" t="s">
        <v>363</v>
      </c>
      <c r="F19" s="5">
        <v>2025</v>
      </c>
      <c r="G19" s="402">
        <f t="shared" si="0"/>
        <v>2035</v>
      </c>
      <c r="H19" s="123"/>
    </row>
    <row r="20" spans="1:8" ht="32.1" customHeight="1" x14ac:dyDescent="0.25">
      <c r="A20" s="1034"/>
      <c r="B20" s="284"/>
      <c r="C20" s="8"/>
      <c r="D20" s="48" t="s">
        <v>16</v>
      </c>
      <c r="E20" s="48" t="s">
        <v>363</v>
      </c>
      <c r="F20" s="5">
        <v>2025</v>
      </c>
      <c r="G20" s="402">
        <f t="shared" si="0"/>
        <v>2035</v>
      </c>
      <c r="H20" s="123"/>
    </row>
    <row r="21" spans="1:8" ht="32.1" customHeight="1" x14ac:dyDescent="0.25">
      <c r="A21" s="1034"/>
      <c r="B21" s="284"/>
      <c r="C21" s="52"/>
      <c r="D21" s="50" t="s">
        <v>16</v>
      </c>
      <c r="E21" s="50" t="s">
        <v>363</v>
      </c>
      <c r="F21" s="5">
        <v>2025</v>
      </c>
      <c r="G21" s="402">
        <f t="shared" si="0"/>
        <v>2035</v>
      </c>
      <c r="H21" s="554"/>
    </row>
    <row r="22" spans="1:8" ht="32.1" customHeight="1" x14ac:dyDescent="0.25">
      <c r="A22" s="1034"/>
      <c r="B22" s="284"/>
      <c r="C22" s="52" t="s">
        <v>1055</v>
      </c>
      <c r="D22" s="40" t="s">
        <v>12</v>
      </c>
      <c r="E22" s="40" t="s">
        <v>280</v>
      </c>
      <c r="F22" s="5">
        <v>2025</v>
      </c>
      <c r="G22" s="402">
        <f t="shared" ref="G22:G23" si="1">F22+10</f>
        <v>2035</v>
      </c>
      <c r="H22" s="554"/>
    </row>
    <row r="23" spans="1:8" ht="32.1" customHeight="1" x14ac:dyDescent="0.25">
      <c r="A23" s="1034"/>
      <c r="B23" s="284"/>
      <c r="C23" s="52" t="s">
        <v>1198</v>
      </c>
      <c r="D23" s="40" t="s">
        <v>12</v>
      </c>
      <c r="E23" s="40" t="s">
        <v>280</v>
      </c>
      <c r="F23" s="5">
        <v>2025</v>
      </c>
      <c r="G23" s="402">
        <f t="shared" si="1"/>
        <v>2035</v>
      </c>
      <c r="H23" s="554"/>
    </row>
    <row r="24" spans="1:8" ht="32.1" customHeight="1" x14ac:dyDescent="0.25">
      <c r="A24" s="1034"/>
      <c r="B24" s="284"/>
      <c r="C24" s="5"/>
      <c r="D24" s="40" t="s">
        <v>12</v>
      </c>
      <c r="E24" s="40" t="s">
        <v>280</v>
      </c>
      <c r="F24" s="5">
        <v>2025</v>
      </c>
      <c r="G24" s="402">
        <f t="shared" si="0"/>
        <v>2035</v>
      </c>
      <c r="H24" s="554"/>
    </row>
    <row r="25" spans="1:8" ht="32.1" customHeight="1" x14ac:dyDescent="0.25">
      <c r="A25" s="1034"/>
      <c r="B25" s="284"/>
      <c r="C25" s="5"/>
      <c r="D25" s="40" t="s">
        <v>12</v>
      </c>
      <c r="E25" s="40" t="s">
        <v>63</v>
      </c>
      <c r="F25" s="5">
        <v>2025</v>
      </c>
      <c r="G25" s="402">
        <f t="shared" si="0"/>
        <v>2035</v>
      </c>
      <c r="H25" s="561"/>
    </row>
    <row r="26" spans="1:8" ht="32.1" customHeight="1" thickBot="1" x14ac:dyDescent="0.3">
      <c r="A26" s="1035"/>
      <c r="B26" s="285"/>
      <c r="C26" s="6"/>
      <c r="D26" s="93" t="s">
        <v>71</v>
      </c>
      <c r="E26" s="93" t="s">
        <v>17</v>
      </c>
      <c r="F26" s="6">
        <v>2025</v>
      </c>
      <c r="G26" s="404">
        <f t="shared" si="0"/>
        <v>2035</v>
      </c>
      <c r="H26" s="562"/>
    </row>
    <row r="27" spans="1:8" ht="32.1" customHeight="1" x14ac:dyDescent="0.25">
      <c r="A27" s="1036" t="s">
        <v>1194</v>
      </c>
      <c r="B27" s="282"/>
      <c r="C27" s="75"/>
      <c r="D27" s="48" t="s">
        <v>16</v>
      </c>
      <c r="E27" s="48" t="s">
        <v>363</v>
      </c>
      <c r="F27" s="75">
        <v>2025</v>
      </c>
      <c r="G27" s="401">
        <f t="shared" si="0"/>
        <v>2035</v>
      </c>
      <c r="H27" s="124"/>
    </row>
    <row r="28" spans="1:8" ht="32.1" customHeight="1" x14ac:dyDescent="0.25">
      <c r="A28" s="1037"/>
      <c r="B28" s="283"/>
      <c r="C28" s="75"/>
      <c r="D28" s="45" t="s">
        <v>16</v>
      </c>
      <c r="E28" s="45" t="s">
        <v>363</v>
      </c>
      <c r="F28" s="75">
        <v>2025</v>
      </c>
      <c r="G28" s="402">
        <f t="shared" si="0"/>
        <v>2035</v>
      </c>
      <c r="H28" s="124"/>
    </row>
    <row r="29" spans="1:8" ht="32.1" customHeight="1" x14ac:dyDescent="0.25">
      <c r="A29" s="1037"/>
      <c r="B29" s="283"/>
      <c r="C29" s="75"/>
      <c r="D29" s="45" t="s">
        <v>16</v>
      </c>
      <c r="E29" s="45" t="s">
        <v>363</v>
      </c>
      <c r="F29" s="75">
        <v>2025</v>
      </c>
      <c r="G29" s="403">
        <f t="shared" si="0"/>
        <v>2035</v>
      </c>
      <c r="H29" s="124"/>
    </row>
    <row r="30" spans="1:8" ht="32.1" customHeight="1" x14ac:dyDescent="0.25">
      <c r="A30" s="1037"/>
      <c r="B30" s="284"/>
      <c r="C30" s="75"/>
      <c r="D30" s="48" t="s">
        <v>16</v>
      </c>
      <c r="E30" s="48" t="s">
        <v>363</v>
      </c>
      <c r="F30" s="75">
        <v>2025</v>
      </c>
      <c r="G30" s="403">
        <f t="shared" si="0"/>
        <v>2035</v>
      </c>
      <c r="H30" s="124"/>
    </row>
    <row r="31" spans="1:8" ht="32.1" customHeight="1" x14ac:dyDescent="0.25">
      <c r="A31" s="1037"/>
      <c r="B31" s="283"/>
      <c r="C31" s="75"/>
      <c r="D31" s="45" t="s">
        <v>16</v>
      </c>
      <c r="E31" s="45" t="s">
        <v>363</v>
      </c>
      <c r="F31" s="75">
        <v>2025</v>
      </c>
      <c r="G31" s="403">
        <f t="shared" si="0"/>
        <v>2035</v>
      </c>
      <c r="H31" s="124"/>
    </row>
    <row r="32" spans="1:8" ht="32.1" customHeight="1" x14ac:dyDescent="0.25">
      <c r="A32" s="1037"/>
      <c r="B32" s="283"/>
      <c r="C32" s="75"/>
      <c r="D32" s="48" t="s">
        <v>16</v>
      </c>
      <c r="E32" s="48" t="s">
        <v>363</v>
      </c>
      <c r="F32" s="75">
        <v>2025</v>
      </c>
      <c r="G32" s="403">
        <f t="shared" si="0"/>
        <v>2035</v>
      </c>
      <c r="H32" s="124"/>
    </row>
    <row r="33" spans="1:8" ht="32.1" customHeight="1" x14ac:dyDescent="0.25">
      <c r="A33" s="1037"/>
      <c r="B33" s="284"/>
      <c r="C33" s="75"/>
      <c r="D33" s="45" t="s">
        <v>16</v>
      </c>
      <c r="E33" s="45" t="s">
        <v>363</v>
      </c>
      <c r="F33" s="75">
        <v>2025</v>
      </c>
      <c r="G33" s="403">
        <f t="shared" si="0"/>
        <v>2035</v>
      </c>
      <c r="H33" s="124"/>
    </row>
    <row r="34" spans="1:8" ht="32.1" customHeight="1" x14ac:dyDescent="0.25">
      <c r="A34" s="1037"/>
      <c r="B34" s="283"/>
      <c r="C34" s="75"/>
      <c r="D34" s="48" t="s">
        <v>16</v>
      </c>
      <c r="E34" s="48" t="s">
        <v>363</v>
      </c>
      <c r="F34" s="75">
        <v>2025</v>
      </c>
      <c r="G34" s="403">
        <f t="shared" si="0"/>
        <v>2035</v>
      </c>
      <c r="H34" s="124"/>
    </row>
    <row r="35" spans="1:8" ht="32.1" customHeight="1" x14ac:dyDescent="0.25">
      <c r="A35" s="1037"/>
      <c r="B35" s="283"/>
      <c r="C35" s="75"/>
      <c r="D35" s="45" t="s">
        <v>16</v>
      </c>
      <c r="E35" s="45" t="s">
        <v>363</v>
      </c>
      <c r="F35" s="75">
        <v>2025</v>
      </c>
      <c r="G35" s="403">
        <f t="shared" si="0"/>
        <v>2035</v>
      </c>
      <c r="H35" s="124"/>
    </row>
    <row r="36" spans="1:8" ht="32.1" customHeight="1" x14ac:dyDescent="0.25">
      <c r="A36" s="1037"/>
      <c r="B36" s="284"/>
      <c r="C36" s="75"/>
      <c r="D36" s="48" t="s">
        <v>16</v>
      </c>
      <c r="E36" s="48" t="s">
        <v>363</v>
      </c>
      <c r="F36" s="75">
        <v>2025</v>
      </c>
      <c r="G36" s="403">
        <f t="shared" si="0"/>
        <v>2035</v>
      </c>
      <c r="H36" s="124"/>
    </row>
    <row r="37" spans="1:8" ht="32.1" customHeight="1" x14ac:dyDescent="0.25">
      <c r="A37" s="1037"/>
      <c r="B37" s="284"/>
      <c r="C37" s="5"/>
      <c r="D37" s="45" t="s">
        <v>16</v>
      </c>
      <c r="E37" s="45" t="s">
        <v>363</v>
      </c>
      <c r="F37" s="75">
        <v>2025</v>
      </c>
      <c r="G37" s="403">
        <f t="shared" si="0"/>
        <v>2035</v>
      </c>
      <c r="H37" s="123"/>
    </row>
    <row r="38" spans="1:8" ht="32.1" customHeight="1" x14ac:dyDescent="0.25">
      <c r="A38" s="1037"/>
      <c r="B38" s="284"/>
      <c r="C38" s="49"/>
      <c r="D38" s="45" t="s">
        <v>16</v>
      </c>
      <c r="E38" s="45" t="s">
        <v>363</v>
      </c>
      <c r="F38" s="75">
        <v>2025</v>
      </c>
      <c r="G38" s="403">
        <f t="shared" ref="G38:G39" si="2">F38+10</f>
        <v>2035</v>
      </c>
      <c r="H38" s="201"/>
    </row>
    <row r="39" spans="1:8" ht="32.1" customHeight="1" x14ac:dyDescent="0.25">
      <c r="A39" s="1037"/>
      <c r="B39" s="284"/>
      <c r="C39" s="52" t="s">
        <v>1199</v>
      </c>
      <c r="D39" s="40" t="s">
        <v>12</v>
      </c>
      <c r="E39" s="40" t="s">
        <v>280</v>
      </c>
      <c r="F39" s="5">
        <v>2025</v>
      </c>
      <c r="G39" s="402">
        <f t="shared" si="2"/>
        <v>2035</v>
      </c>
      <c r="H39" s="201"/>
    </row>
    <row r="40" spans="1:8" ht="32.1" customHeight="1" thickBot="1" x14ac:dyDescent="0.3">
      <c r="A40" s="1038"/>
      <c r="B40" s="285"/>
      <c r="C40" s="10" t="s">
        <v>1200</v>
      </c>
      <c r="D40" s="41" t="s">
        <v>12</v>
      </c>
      <c r="E40" s="41" t="s">
        <v>280</v>
      </c>
      <c r="F40" s="6">
        <v>2025</v>
      </c>
      <c r="G40" s="402">
        <f t="shared" ref="G40" si="3">F40+10</f>
        <v>2035</v>
      </c>
      <c r="H40" s="121"/>
    </row>
    <row r="41" spans="1:8" ht="32.1" customHeight="1" x14ac:dyDescent="0.25">
      <c r="A41" s="918" t="s">
        <v>1195</v>
      </c>
      <c r="B41" s="282"/>
      <c r="C41" s="75"/>
      <c r="D41" s="48" t="s">
        <v>16</v>
      </c>
      <c r="E41" s="48" t="s">
        <v>363</v>
      </c>
      <c r="F41" s="75">
        <v>2025</v>
      </c>
      <c r="G41" s="401">
        <f t="shared" si="0"/>
        <v>2035</v>
      </c>
      <c r="H41" s="124"/>
    </row>
    <row r="42" spans="1:8" ht="32.1" customHeight="1" x14ac:dyDescent="0.25">
      <c r="A42" s="919"/>
      <c r="B42" s="283"/>
      <c r="C42" s="75"/>
      <c r="D42" s="45" t="s">
        <v>16</v>
      </c>
      <c r="E42" s="45" t="s">
        <v>363</v>
      </c>
      <c r="F42" s="75">
        <v>2025</v>
      </c>
      <c r="G42" s="402">
        <f t="shared" si="0"/>
        <v>2035</v>
      </c>
      <c r="H42" s="124"/>
    </row>
    <row r="43" spans="1:8" ht="32.1" customHeight="1" x14ac:dyDescent="0.25">
      <c r="A43" s="919"/>
      <c r="B43" s="283"/>
      <c r="C43" s="75"/>
      <c r="D43" s="45" t="s">
        <v>16</v>
      </c>
      <c r="E43" s="45" t="s">
        <v>363</v>
      </c>
      <c r="F43" s="75">
        <v>2025</v>
      </c>
      <c r="G43" s="402">
        <f t="shared" si="0"/>
        <v>2035</v>
      </c>
      <c r="H43" s="124"/>
    </row>
    <row r="44" spans="1:8" ht="32.1" customHeight="1" x14ac:dyDescent="0.25">
      <c r="A44" s="919"/>
      <c r="B44" s="284"/>
      <c r="C44" s="75"/>
      <c r="D44" s="45" t="s">
        <v>16</v>
      </c>
      <c r="E44" s="45" t="s">
        <v>363</v>
      </c>
      <c r="F44" s="75">
        <v>2025</v>
      </c>
      <c r="G44" s="402">
        <f t="shared" si="0"/>
        <v>2035</v>
      </c>
      <c r="H44" s="124"/>
    </row>
    <row r="45" spans="1:8" ht="32.1" customHeight="1" x14ac:dyDescent="0.25">
      <c r="A45" s="919"/>
      <c r="B45" s="283"/>
      <c r="C45" s="75"/>
      <c r="D45" s="45" t="s">
        <v>16</v>
      </c>
      <c r="E45" s="45" t="s">
        <v>363</v>
      </c>
      <c r="F45" s="75">
        <v>2025</v>
      </c>
      <c r="G45" s="402">
        <f t="shared" si="0"/>
        <v>2035</v>
      </c>
      <c r="H45" s="124"/>
    </row>
    <row r="46" spans="1:8" ht="32.1" customHeight="1" x14ac:dyDescent="0.25">
      <c r="A46" s="919"/>
      <c r="B46" s="283"/>
      <c r="C46" s="75"/>
      <c r="D46" s="45" t="s">
        <v>16</v>
      </c>
      <c r="E46" s="45" t="s">
        <v>363</v>
      </c>
      <c r="F46" s="75">
        <v>2025</v>
      </c>
      <c r="G46" s="402">
        <f t="shared" si="0"/>
        <v>2035</v>
      </c>
      <c r="H46" s="124"/>
    </row>
    <row r="47" spans="1:8" ht="32.1" customHeight="1" x14ac:dyDescent="0.25">
      <c r="A47" s="919"/>
      <c r="B47" s="284"/>
      <c r="C47" s="75"/>
      <c r="D47" s="45" t="s">
        <v>16</v>
      </c>
      <c r="E47" s="45" t="s">
        <v>363</v>
      </c>
      <c r="F47" s="75">
        <v>2025</v>
      </c>
      <c r="G47" s="402">
        <f t="shared" si="0"/>
        <v>2035</v>
      </c>
      <c r="H47" s="124"/>
    </row>
    <row r="48" spans="1:8" ht="32.1" customHeight="1" x14ac:dyDescent="0.25">
      <c r="A48" s="919"/>
      <c r="B48" s="283"/>
      <c r="C48" s="75"/>
      <c r="D48" s="45" t="s">
        <v>16</v>
      </c>
      <c r="E48" s="45" t="s">
        <v>363</v>
      </c>
      <c r="F48" s="75">
        <v>2025</v>
      </c>
      <c r="G48" s="402">
        <f>F48+10</f>
        <v>2035</v>
      </c>
      <c r="H48" s="124"/>
    </row>
    <row r="49" spans="1:8" ht="32.1" customHeight="1" x14ac:dyDescent="0.25">
      <c r="A49" s="919"/>
      <c r="B49" s="284"/>
      <c r="C49" s="75"/>
      <c r="D49" s="45" t="s">
        <v>16</v>
      </c>
      <c r="E49" s="45" t="s">
        <v>363</v>
      </c>
      <c r="F49" s="75">
        <v>2025</v>
      </c>
      <c r="G49" s="402">
        <f>F49+10</f>
        <v>2035</v>
      </c>
      <c r="H49" s="124"/>
    </row>
    <row r="50" spans="1:8" ht="32.1" customHeight="1" x14ac:dyDescent="0.25">
      <c r="A50" s="919"/>
      <c r="B50" s="283"/>
      <c r="C50" s="75"/>
      <c r="D50" s="48" t="s">
        <v>16</v>
      </c>
      <c r="E50" s="48" t="s">
        <v>363</v>
      </c>
      <c r="F50" s="75">
        <v>2025</v>
      </c>
      <c r="G50" s="402">
        <f t="shared" si="0"/>
        <v>2035</v>
      </c>
      <c r="H50" s="124"/>
    </row>
    <row r="51" spans="1:8" ht="32.1" customHeight="1" x14ac:dyDescent="0.25">
      <c r="A51" s="919"/>
      <c r="B51" s="284"/>
      <c r="C51" s="5"/>
      <c r="D51" s="45" t="s">
        <v>16</v>
      </c>
      <c r="E51" s="45" t="s">
        <v>363</v>
      </c>
      <c r="F51" s="5">
        <v>2025</v>
      </c>
      <c r="G51" s="402">
        <f t="shared" si="0"/>
        <v>2035</v>
      </c>
      <c r="H51" s="123"/>
    </row>
    <row r="52" spans="1:8" ht="32.1" customHeight="1" x14ac:dyDescent="0.25">
      <c r="A52" s="919"/>
      <c r="B52" s="284"/>
      <c r="C52" s="49"/>
      <c r="D52" s="45" t="s">
        <v>16</v>
      </c>
      <c r="E52" s="45" t="s">
        <v>363</v>
      </c>
      <c r="F52" s="5">
        <v>2025</v>
      </c>
      <c r="G52" s="402">
        <f t="shared" ref="G52:G54" si="4">F52+10</f>
        <v>2035</v>
      </c>
      <c r="H52" s="201"/>
    </row>
    <row r="53" spans="1:8" ht="32.1" customHeight="1" x14ac:dyDescent="0.25">
      <c r="A53" s="919"/>
      <c r="B53" s="284"/>
      <c r="C53" s="52" t="s">
        <v>1199</v>
      </c>
      <c r="D53" s="40" t="s">
        <v>12</v>
      </c>
      <c r="E53" s="40" t="s">
        <v>280</v>
      </c>
      <c r="F53" s="5">
        <v>2025</v>
      </c>
      <c r="G53" s="402">
        <f t="shared" si="4"/>
        <v>2035</v>
      </c>
      <c r="H53" s="201"/>
    </row>
    <row r="54" spans="1:8" ht="32.1" customHeight="1" thickBot="1" x14ac:dyDescent="0.3">
      <c r="A54" s="919"/>
      <c r="B54" s="285"/>
      <c r="C54" s="10" t="s">
        <v>1200</v>
      </c>
      <c r="D54" s="41" t="s">
        <v>12</v>
      </c>
      <c r="E54" s="41" t="s">
        <v>280</v>
      </c>
      <c r="F54" s="6">
        <v>2025</v>
      </c>
      <c r="G54" s="402">
        <f t="shared" si="4"/>
        <v>2035</v>
      </c>
      <c r="H54" s="121"/>
    </row>
    <row r="55" spans="1:8" ht="32.1" customHeight="1" x14ac:dyDescent="0.25">
      <c r="A55" s="1029" t="s">
        <v>1196</v>
      </c>
      <c r="B55" s="286"/>
      <c r="C55" s="75"/>
      <c r="D55" s="48" t="s">
        <v>16</v>
      </c>
      <c r="E55" s="48" t="s">
        <v>363</v>
      </c>
      <c r="F55" s="75">
        <v>2025</v>
      </c>
      <c r="G55" s="401">
        <f t="shared" ref="G55:G56" si="5">F55+10</f>
        <v>2035</v>
      </c>
      <c r="H55" s="124"/>
    </row>
    <row r="56" spans="1:8" ht="32.1" customHeight="1" thickBot="1" x14ac:dyDescent="0.3">
      <c r="A56" s="1030"/>
      <c r="B56" s="285"/>
      <c r="C56" s="6"/>
      <c r="D56" s="41" t="s">
        <v>12</v>
      </c>
      <c r="E56" s="41" t="s">
        <v>63</v>
      </c>
      <c r="F56" s="6">
        <v>2025</v>
      </c>
      <c r="G56" s="404">
        <f t="shared" si="5"/>
        <v>2035</v>
      </c>
      <c r="H56" s="121"/>
    </row>
    <row r="58" spans="1:8" ht="15.75" thickBot="1" x14ac:dyDescent="0.3">
      <c r="C58" s="9"/>
    </row>
    <row r="59" spans="1:8" ht="24.95" customHeight="1" thickBot="1" x14ac:dyDescent="0.3">
      <c r="B59" s="9"/>
      <c r="E59" s="380"/>
      <c r="F59" s="386" t="s">
        <v>1097</v>
      </c>
      <c r="G59" s="590" t="s">
        <v>454</v>
      </c>
      <c r="H59" s="678" t="s">
        <v>1202</v>
      </c>
    </row>
    <row r="60" spans="1:8" ht="24.95" customHeight="1" thickBot="1" x14ac:dyDescent="0.3">
      <c r="B60" s="9"/>
      <c r="E60" s="407" t="s">
        <v>1095</v>
      </c>
      <c r="F60" s="389">
        <f>COUNTIFS(D7:D56,"CO2",E7:E56,"2KG")</f>
        <v>7</v>
      </c>
      <c r="G60" s="591">
        <f>COUNTIFS(D7:D56,"CO2",E7:E56,"2KG",F7:F56,D1)</f>
        <v>0</v>
      </c>
      <c r="H60" s="679">
        <f>COUNTIFS(D7:D56,"CO2",E7:E56,"2KG",G7:G56,(D1))</f>
        <v>0</v>
      </c>
    </row>
    <row r="61" spans="1:8" ht="24.95" customHeight="1" x14ac:dyDescent="0.25">
      <c r="B61" s="9"/>
      <c r="E61" s="408" t="s">
        <v>1096</v>
      </c>
      <c r="F61" s="389">
        <f>COUNTIFS(D7:D56,"CO2",E7:E56,"5KG")</f>
        <v>2</v>
      </c>
      <c r="G61" s="600">
        <f>COUNTIFS(D7:D56,"CO2",E7:E56,"5KG",F7:F56,D1)</f>
        <v>0</v>
      </c>
      <c r="H61" s="680">
        <f>COUNTIFS(D7:D56,"CO2",E7:E56,"5KG",G7:G56,(D1))</f>
        <v>0</v>
      </c>
    </row>
    <row r="62" spans="1:8" ht="24.95" customHeight="1" x14ac:dyDescent="0.25">
      <c r="B62" s="9"/>
      <c r="E62" s="409" t="s">
        <v>16</v>
      </c>
      <c r="F62" s="392">
        <f>COUNTIFS(D7:D56,"EP6",E7:E56,"6L")</f>
        <v>40</v>
      </c>
      <c r="G62" s="601">
        <f>COUNTIFS(D7:D56,"EP6",E7:E56,"6L",F7:F56,D1)</f>
        <v>0</v>
      </c>
      <c r="H62" s="681">
        <f>COUNTIFS(D7:D56,"EP6",E7:E56,"6L",G7:G56,(D1))</f>
        <v>0</v>
      </c>
    </row>
    <row r="63" spans="1:8" ht="24.95" customHeight="1" x14ac:dyDescent="0.25">
      <c r="B63" s="9"/>
      <c r="E63" s="410" t="s">
        <v>47</v>
      </c>
      <c r="F63" s="392">
        <f>COUNTIFS(D7:D56,"EP6",E7:E56,"9L")</f>
        <v>0</v>
      </c>
      <c r="G63" s="601">
        <f>COUNTIFS(D7:D56,"EP9",E7:E56,"9L",F7:F56,D1)</f>
        <v>0</v>
      </c>
      <c r="H63" s="681">
        <f>COUNTIFS(D7:D56,"EP9",E7:E56,"9L",G7:G56,(D1))</f>
        <v>0</v>
      </c>
    </row>
    <row r="64" spans="1:8" ht="24.95" customHeight="1" x14ac:dyDescent="0.25">
      <c r="B64" s="9"/>
      <c r="E64" s="405" t="s">
        <v>1099</v>
      </c>
      <c r="F64" s="395">
        <f>COUNTIFS(D7:D56,"PO",E7:E56,"2KG")</f>
        <v>0</v>
      </c>
      <c r="G64" s="602">
        <f>COUNTIFS(D7:D56,"PO",E7:E56,"2KG",F7:F56,D1)</f>
        <v>0</v>
      </c>
      <c r="H64" s="682">
        <f>COUNTIFS(D7:D56,"PO",E7:E56,"2KG",G7:G56,(D1))</f>
        <v>0</v>
      </c>
    </row>
    <row r="65" spans="2:8" ht="24.95" customHeight="1" thickBot="1" x14ac:dyDescent="0.3">
      <c r="B65" s="9"/>
      <c r="E65" s="406" t="s">
        <v>1100</v>
      </c>
      <c r="F65" s="395">
        <f>COUNTIFS(D7:D56,"PO",E7:E56,"6KG")</f>
        <v>1</v>
      </c>
      <c r="G65" s="597">
        <f>COUNTIFS(D7:D56,"PO",E7:E56,"6KG",F7:F56,D1)</f>
        <v>0</v>
      </c>
      <c r="H65" s="683">
        <f>COUNTIFS(D7:D56,"PO",E7:E56,"6KG",G7:G56,(D1))</f>
        <v>0</v>
      </c>
    </row>
    <row r="66" spans="2:8" ht="32.25" thickBot="1" x14ac:dyDescent="0.3">
      <c r="B66" s="9"/>
      <c r="E66" s="411" t="s">
        <v>1098</v>
      </c>
      <c r="F66" s="386">
        <f>SUM(F60:F65)</f>
        <v>50</v>
      </c>
      <c r="G66" s="594">
        <f>SUM(G60:G65)</f>
        <v>0</v>
      </c>
      <c r="H66" s="684">
        <f>SUM(H60:H65)</f>
        <v>0</v>
      </c>
    </row>
    <row r="67" spans="2:8" x14ac:dyDescent="0.25">
      <c r="B67" s="9"/>
    </row>
    <row r="68" spans="2:8" ht="27.75" customHeight="1" x14ac:dyDescent="0.25">
      <c r="B68" s="9"/>
    </row>
  </sheetData>
  <mergeCells count="6">
    <mergeCell ref="A55:A56"/>
    <mergeCell ref="B1:C1"/>
    <mergeCell ref="B3:H4"/>
    <mergeCell ref="A7:A26"/>
    <mergeCell ref="A27:A40"/>
    <mergeCell ref="A41:A54"/>
  </mergeCells>
  <phoneticPr fontId="85" type="noConversion"/>
  <conditionalFormatting sqref="F7:F56">
    <cfRule type="cellIs" dxfId="20" priority="3" operator="equal">
      <formula>$D$1</formula>
    </cfRule>
  </conditionalFormatting>
  <conditionalFormatting sqref="G7:G56">
    <cfRule type="cellIs" dxfId="19" priority="1" operator="lessThan">
      <formula>$D$1+1</formula>
    </cfRule>
    <cfRule type="cellIs" dxfId="18" priority="2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FF00"/>
  </sheetPr>
  <dimension ref="A1:G43"/>
  <sheetViews>
    <sheetView topLeftCell="A36" workbookViewId="0">
      <selection activeCell="G12" sqref="G12"/>
    </sheetView>
  </sheetViews>
  <sheetFormatPr baseColWidth="10" defaultColWidth="10.7109375" defaultRowHeight="15" x14ac:dyDescent="0.25"/>
  <cols>
    <col min="1" max="1" width="20.7109375" customWidth="1"/>
    <col min="2" max="2" width="15.7109375" customWidth="1"/>
    <col min="3" max="3" width="11.42578125" customWidth="1"/>
    <col min="4" max="4" width="10.7109375" customWidth="1"/>
    <col min="5" max="6" width="15.7109375" customWidth="1"/>
    <col min="7" max="7" width="27.7109375" customWidth="1"/>
  </cols>
  <sheetData>
    <row r="1" spans="1:7" ht="26.25" x14ac:dyDescent="0.25">
      <c r="B1" s="449" t="s">
        <v>1094</v>
      </c>
      <c r="C1" s="365"/>
      <c r="D1" s="449">
        <f>ABC!D1</f>
        <v>2027</v>
      </c>
    </row>
    <row r="3" spans="1:7" ht="15" customHeight="1" x14ac:dyDescent="0.25">
      <c r="A3" s="1039" t="s">
        <v>1069</v>
      </c>
      <c r="B3" s="1039"/>
      <c r="C3" s="1039"/>
      <c r="D3" s="1039"/>
      <c r="E3" s="1039"/>
      <c r="F3" s="1039"/>
      <c r="G3" s="1039"/>
    </row>
    <row r="4" spans="1:7" ht="15" customHeight="1" x14ac:dyDescent="0.25">
      <c r="A4" s="1039"/>
      <c r="B4" s="1039"/>
      <c r="C4" s="1039"/>
      <c r="D4" s="1039"/>
      <c r="E4" s="1039"/>
      <c r="F4" s="1039"/>
      <c r="G4" s="1039"/>
    </row>
    <row r="5" spans="1:7" ht="15.75" thickBot="1" x14ac:dyDescent="0.3">
      <c r="A5" s="1"/>
      <c r="B5" s="9"/>
      <c r="C5" s="1"/>
      <c r="D5" s="1"/>
      <c r="E5" s="1"/>
      <c r="F5" s="1"/>
      <c r="G5" s="1"/>
    </row>
    <row r="6" spans="1:7" ht="30" customHeight="1" thickBot="1" x14ac:dyDescent="0.3">
      <c r="A6" s="135" t="s">
        <v>1</v>
      </c>
      <c r="B6" s="136" t="s">
        <v>11</v>
      </c>
      <c r="C6" s="137" t="s">
        <v>2</v>
      </c>
      <c r="D6" s="137" t="s">
        <v>13</v>
      </c>
      <c r="E6" s="137" t="s">
        <v>3</v>
      </c>
      <c r="F6" s="138" t="s">
        <v>281</v>
      </c>
      <c r="G6" s="139" t="s">
        <v>423</v>
      </c>
    </row>
    <row r="7" spans="1:7" ht="24.95" customHeight="1" x14ac:dyDescent="0.25">
      <c r="A7" s="287" t="s">
        <v>1070</v>
      </c>
      <c r="B7" s="47" t="s">
        <v>84</v>
      </c>
      <c r="C7" s="92" t="s">
        <v>71</v>
      </c>
      <c r="D7" s="110" t="s">
        <v>66</v>
      </c>
      <c r="E7" s="75">
        <v>2018</v>
      </c>
      <c r="F7" s="403">
        <f>E7+10</f>
        <v>2028</v>
      </c>
      <c r="G7" s="124"/>
    </row>
    <row r="8" spans="1:7" ht="24.95" customHeight="1" x14ac:dyDescent="0.25">
      <c r="A8" s="283" t="s">
        <v>1071</v>
      </c>
      <c r="B8" s="8" t="s">
        <v>84</v>
      </c>
      <c r="C8" s="91" t="s">
        <v>71</v>
      </c>
      <c r="D8" s="67" t="s">
        <v>17</v>
      </c>
      <c r="E8" s="5">
        <v>2025</v>
      </c>
      <c r="F8" s="403">
        <f t="shared" ref="F8:F29" si="0">E8+10</f>
        <v>2035</v>
      </c>
      <c r="G8" s="123"/>
    </row>
    <row r="9" spans="1:7" ht="24.95" customHeight="1" x14ac:dyDescent="0.25">
      <c r="A9" s="283" t="s">
        <v>1072</v>
      </c>
      <c r="B9" s="8" t="s">
        <v>84</v>
      </c>
      <c r="C9" s="91" t="s">
        <v>71</v>
      </c>
      <c r="D9" s="67" t="s">
        <v>17</v>
      </c>
      <c r="E9" s="5">
        <v>2025</v>
      </c>
      <c r="F9" s="403">
        <f t="shared" si="0"/>
        <v>2035</v>
      </c>
      <c r="G9" s="123"/>
    </row>
    <row r="10" spans="1:7" ht="24.95" customHeight="1" x14ac:dyDescent="0.25">
      <c r="A10" s="283" t="s">
        <v>1073</v>
      </c>
      <c r="B10" s="8" t="s">
        <v>84</v>
      </c>
      <c r="C10" s="91" t="s">
        <v>71</v>
      </c>
      <c r="D10" s="67" t="s">
        <v>66</v>
      </c>
      <c r="E10" s="5">
        <v>2025</v>
      </c>
      <c r="F10" s="403">
        <f t="shared" si="0"/>
        <v>2035</v>
      </c>
      <c r="G10" s="123"/>
    </row>
    <row r="11" spans="1:7" ht="24.95" customHeight="1" x14ac:dyDescent="0.25">
      <c r="A11" s="283" t="s">
        <v>1074</v>
      </c>
      <c r="B11" s="52" t="s">
        <v>84</v>
      </c>
      <c r="C11" s="45" t="s">
        <v>16</v>
      </c>
      <c r="D11" s="50" t="s">
        <v>363</v>
      </c>
      <c r="E11" s="49">
        <v>2025</v>
      </c>
      <c r="F11" s="403">
        <f t="shared" si="0"/>
        <v>2035</v>
      </c>
      <c r="G11" s="123"/>
    </row>
    <row r="12" spans="1:7" ht="24.95" customHeight="1" thickBot="1" x14ac:dyDescent="0.3">
      <c r="A12" s="283" t="s">
        <v>1075</v>
      </c>
      <c r="B12" s="52" t="s">
        <v>84</v>
      </c>
      <c r="C12" s="41" t="s">
        <v>12</v>
      </c>
      <c r="D12" s="41" t="s">
        <v>63</v>
      </c>
      <c r="E12" s="6">
        <v>2025</v>
      </c>
      <c r="F12" s="404">
        <f t="shared" si="0"/>
        <v>2035</v>
      </c>
      <c r="G12" s="121"/>
    </row>
    <row r="13" spans="1:7" ht="24.95" customHeight="1" x14ac:dyDescent="0.25">
      <c r="A13" s="282" t="s">
        <v>1076</v>
      </c>
      <c r="B13" s="84" t="s">
        <v>1092</v>
      </c>
      <c r="C13" s="51" t="s">
        <v>12</v>
      </c>
      <c r="D13" s="51" t="s">
        <v>280</v>
      </c>
      <c r="E13" s="7">
        <v>2022</v>
      </c>
      <c r="F13" s="403">
        <f t="shared" si="0"/>
        <v>2032</v>
      </c>
      <c r="G13" s="551"/>
    </row>
    <row r="14" spans="1:7" ht="24.95" customHeight="1" x14ac:dyDescent="0.25">
      <c r="A14" s="283" t="s">
        <v>1077</v>
      </c>
      <c r="B14" s="8" t="s">
        <v>1091</v>
      </c>
      <c r="C14" s="40" t="s">
        <v>12</v>
      </c>
      <c r="D14" s="40" t="s">
        <v>63</v>
      </c>
      <c r="E14" s="5">
        <v>2025</v>
      </c>
      <c r="F14" s="403">
        <f t="shared" si="0"/>
        <v>2035</v>
      </c>
      <c r="G14" s="554"/>
    </row>
    <row r="15" spans="1:7" ht="24.95" customHeight="1" x14ac:dyDescent="0.25">
      <c r="A15" s="284" t="s">
        <v>1078</v>
      </c>
      <c r="B15" s="8" t="s">
        <v>1092</v>
      </c>
      <c r="C15" s="109" t="s">
        <v>71</v>
      </c>
      <c r="D15" s="108" t="s">
        <v>17</v>
      </c>
      <c r="E15" s="49">
        <v>2025</v>
      </c>
      <c r="F15" s="403">
        <f t="shared" si="0"/>
        <v>2035</v>
      </c>
      <c r="G15" s="554"/>
    </row>
    <row r="16" spans="1:7" ht="32.1" customHeight="1" x14ac:dyDescent="0.25">
      <c r="A16" s="284" t="s">
        <v>1079</v>
      </c>
      <c r="B16" s="8" t="s">
        <v>1091</v>
      </c>
      <c r="C16" s="45" t="s">
        <v>16</v>
      </c>
      <c r="D16" s="45" t="s">
        <v>363</v>
      </c>
      <c r="E16" s="5">
        <v>2025</v>
      </c>
      <c r="F16" s="403">
        <f t="shared" si="0"/>
        <v>2035</v>
      </c>
      <c r="G16" s="554"/>
    </row>
    <row r="17" spans="1:7" ht="32.1" customHeight="1" x14ac:dyDescent="0.25">
      <c r="A17" s="284" t="s">
        <v>1080</v>
      </c>
      <c r="B17" s="8" t="s">
        <v>1091</v>
      </c>
      <c r="C17" s="45" t="s">
        <v>16</v>
      </c>
      <c r="D17" s="45" t="s">
        <v>363</v>
      </c>
      <c r="E17" s="5">
        <v>2021</v>
      </c>
      <c r="F17" s="403">
        <f t="shared" si="0"/>
        <v>2031</v>
      </c>
      <c r="G17" s="554"/>
    </row>
    <row r="18" spans="1:7" ht="32.1" customHeight="1" x14ac:dyDescent="0.25">
      <c r="A18" s="284" t="s">
        <v>1081</v>
      </c>
      <c r="B18" s="8" t="s">
        <v>1091</v>
      </c>
      <c r="C18" s="45" t="s">
        <v>16</v>
      </c>
      <c r="D18" s="45" t="s">
        <v>363</v>
      </c>
      <c r="E18" s="5">
        <v>2025</v>
      </c>
      <c r="F18" s="403">
        <f t="shared" si="0"/>
        <v>2035</v>
      </c>
      <c r="G18" s="554"/>
    </row>
    <row r="19" spans="1:7" ht="32.1" customHeight="1" x14ac:dyDescent="0.25">
      <c r="A19" s="284" t="s">
        <v>1082</v>
      </c>
      <c r="B19" s="8" t="s">
        <v>1091</v>
      </c>
      <c r="C19" s="45" t="s">
        <v>16</v>
      </c>
      <c r="D19" s="45" t="s">
        <v>363</v>
      </c>
      <c r="E19" s="5">
        <v>2025</v>
      </c>
      <c r="F19" s="403">
        <f t="shared" si="0"/>
        <v>2035</v>
      </c>
      <c r="G19" s="554"/>
    </row>
    <row r="20" spans="1:7" ht="32.1" customHeight="1" thickBot="1" x14ac:dyDescent="0.3">
      <c r="A20" s="285" t="s">
        <v>1083</v>
      </c>
      <c r="B20" s="10" t="s">
        <v>1092</v>
      </c>
      <c r="C20" s="46" t="s">
        <v>16</v>
      </c>
      <c r="D20" s="46" t="s">
        <v>363</v>
      </c>
      <c r="E20" s="6">
        <v>2023</v>
      </c>
      <c r="F20" s="404">
        <f t="shared" si="0"/>
        <v>2033</v>
      </c>
      <c r="G20" s="553"/>
    </row>
    <row r="21" spans="1:7" ht="32.1" customHeight="1" x14ac:dyDescent="0.25">
      <c r="A21" s="282" t="s">
        <v>1084</v>
      </c>
      <c r="B21" s="7" t="s">
        <v>1092</v>
      </c>
      <c r="C21" s="48" t="s">
        <v>16</v>
      </c>
      <c r="D21" s="42" t="s">
        <v>363</v>
      </c>
      <c r="E21" s="7">
        <v>2017</v>
      </c>
      <c r="F21" s="403">
        <f t="shared" si="0"/>
        <v>2027</v>
      </c>
      <c r="G21" s="551"/>
    </row>
    <row r="22" spans="1:7" ht="32.1" customHeight="1" x14ac:dyDescent="0.25">
      <c r="A22" s="283" t="s">
        <v>1085</v>
      </c>
      <c r="B22" s="5" t="s">
        <v>1092</v>
      </c>
      <c r="C22" s="45" t="s">
        <v>16</v>
      </c>
      <c r="D22" s="45" t="s">
        <v>363</v>
      </c>
      <c r="E22" s="5">
        <v>2025</v>
      </c>
      <c r="F22" s="403">
        <f t="shared" si="0"/>
        <v>2035</v>
      </c>
      <c r="G22" s="554"/>
    </row>
    <row r="23" spans="1:7" ht="32.1" customHeight="1" x14ac:dyDescent="0.25">
      <c r="A23" s="283" t="s">
        <v>1086</v>
      </c>
      <c r="B23" s="5" t="s">
        <v>1092</v>
      </c>
      <c r="C23" s="45" t="s">
        <v>16</v>
      </c>
      <c r="D23" s="45" t="s">
        <v>363</v>
      </c>
      <c r="E23" s="5">
        <v>2025</v>
      </c>
      <c r="F23" s="403">
        <f t="shared" si="0"/>
        <v>2035</v>
      </c>
      <c r="G23" s="554"/>
    </row>
    <row r="24" spans="1:7" ht="32.1" customHeight="1" x14ac:dyDescent="0.25">
      <c r="A24" s="283" t="s">
        <v>1087</v>
      </c>
      <c r="B24" s="5" t="s">
        <v>1092</v>
      </c>
      <c r="C24" s="45" t="s">
        <v>16</v>
      </c>
      <c r="D24" s="45" t="s">
        <v>363</v>
      </c>
      <c r="E24" s="5">
        <v>2021</v>
      </c>
      <c r="F24" s="403">
        <f t="shared" si="0"/>
        <v>2031</v>
      </c>
      <c r="G24" s="554"/>
    </row>
    <row r="25" spans="1:7" ht="32.1" customHeight="1" thickBot="1" x14ac:dyDescent="0.3">
      <c r="A25" s="285" t="s">
        <v>1088</v>
      </c>
      <c r="B25" s="6" t="s">
        <v>1092</v>
      </c>
      <c r="C25" s="41" t="s">
        <v>12</v>
      </c>
      <c r="D25" s="41" t="s">
        <v>63</v>
      </c>
      <c r="E25" s="6">
        <v>2022</v>
      </c>
      <c r="F25" s="467">
        <f t="shared" si="0"/>
        <v>2032</v>
      </c>
      <c r="G25" s="553"/>
    </row>
    <row r="26" spans="1:7" ht="32.1" customHeight="1" x14ac:dyDescent="0.25">
      <c r="A26" s="282" t="s">
        <v>1089</v>
      </c>
      <c r="B26" s="7" t="s">
        <v>1055</v>
      </c>
      <c r="C26" s="51" t="s">
        <v>12</v>
      </c>
      <c r="D26" s="51" t="s">
        <v>63</v>
      </c>
      <c r="E26" s="7">
        <v>2025</v>
      </c>
      <c r="F26" s="401">
        <f t="shared" si="0"/>
        <v>2035</v>
      </c>
      <c r="G26" s="551"/>
    </row>
    <row r="27" spans="1:7" ht="32.1" customHeight="1" thickBot="1" x14ac:dyDescent="0.3">
      <c r="A27" s="285" t="s">
        <v>1090</v>
      </c>
      <c r="B27" s="6" t="s">
        <v>1055</v>
      </c>
      <c r="C27" s="41" t="s">
        <v>12</v>
      </c>
      <c r="D27" s="41" t="s">
        <v>63</v>
      </c>
      <c r="E27" s="6">
        <v>2025</v>
      </c>
      <c r="F27" s="404">
        <f t="shared" si="0"/>
        <v>2035</v>
      </c>
      <c r="G27" s="553"/>
    </row>
    <row r="28" spans="1:7" ht="30.75" customHeight="1" thickBot="1" x14ac:dyDescent="0.3">
      <c r="A28" s="285" t="s">
        <v>1093</v>
      </c>
      <c r="B28" s="6" t="s">
        <v>1055</v>
      </c>
      <c r="C28" s="93" t="s">
        <v>71</v>
      </c>
      <c r="D28" s="93" t="s">
        <v>17</v>
      </c>
      <c r="E28" s="6">
        <v>2023</v>
      </c>
      <c r="F28" s="468">
        <f t="shared" si="0"/>
        <v>2033</v>
      </c>
      <c r="G28" s="553"/>
    </row>
    <row r="29" spans="1:7" ht="30" customHeight="1" thickBot="1" x14ac:dyDescent="0.3">
      <c r="A29" s="285" t="s">
        <v>1175</v>
      </c>
      <c r="B29" s="6" t="s">
        <v>1055</v>
      </c>
      <c r="C29" s="343" t="s">
        <v>16</v>
      </c>
      <c r="D29" s="343" t="s">
        <v>363</v>
      </c>
      <c r="E29" s="6">
        <v>2023</v>
      </c>
      <c r="F29" s="468">
        <f t="shared" si="0"/>
        <v>2033</v>
      </c>
      <c r="G29" s="553"/>
    </row>
    <row r="30" spans="1:7" ht="15.75" thickBot="1" x14ac:dyDescent="0.3">
      <c r="G30" s="544"/>
    </row>
    <row r="31" spans="1:7" ht="30" customHeight="1" x14ac:dyDescent="0.25"/>
    <row r="32" spans="1:7" ht="45" customHeight="1" x14ac:dyDescent="0.25">
      <c r="B32" s="1040" t="s">
        <v>1142</v>
      </c>
      <c r="C32" s="1040"/>
      <c r="D32" s="1040"/>
      <c r="E32" s="1040"/>
      <c r="F32" s="1040"/>
      <c r="G32" s="484"/>
    </row>
    <row r="33" spans="2:7" ht="24.95" customHeight="1" thickBot="1" x14ac:dyDescent="0.3">
      <c r="B33" s="9"/>
    </row>
    <row r="34" spans="2:7" ht="24.95" customHeight="1" thickBot="1" x14ac:dyDescent="0.3">
      <c r="D34" s="380"/>
      <c r="E34" s="386" t="s">
        <v>1097</v>
      </c>
      <c r="F34" s="590" t="s">
        <v>454</v>
      </c>
      <c r="G34" s="678" t="s">
        <v>1203</v>
      </c>
    </row>
    <row r="35" spans="2:7" ht="24.95" customHeight="1" x14ac:dyDescent="0.25">
      <c r="D35" s="525" t="s">
        <v>1095</v>
      </c>
      <c r="E35" s="512">
        <f>COUNTIFS(C7:C29,"CO2",D7:D29,"2KG")</f>
        <v>1</v>
      </c>
      <c r="F35" s="607">
        <f>COUNTIFS(C7:C29,"CO2",D7:D29,"2KG",E7:E29,D1)</f>
        <v>0</v>
      </c>
      <c r="G35" s="695">
        <f>COUNTIFS(C7:C29,"CO2",D7:D29,"2KG",F7:F29,D1)</f>
        <v>0</v>
      </c>
    </row>
    <row r="36" spans="2:7" ht="24.95" customHeight="1" thickBot="1" x14ac:dyDescent="0.3">
      <c r="D36" s="439" t="s">
        <v>1096</v>
      </c>
      <c r="E36" s="440">
        <f>COUNTIFS(C7:C29,"CO2",D7:D29,"5KG")</f>
        <v>5</v>
      </c>
      <c r="F36" s="592">
        <f>COUNTIFS(C7:C29,"CO2",D7:D29,"5KG",E7:E29,D1)</f>
        <v>0</v>
      </c>
      <c r="G36" s="687">
        <f>COUNTIFS(C7:C29,"CO2",D7:D29,"5KG",F7:F29,D1)</f>
        <v>0</v>
      </c>
    </row>
    <row r="37" spans="2:7" ht="24.95" customHeight="1" x14ac:dyDescent="0.25">
      <c r="D37" s="436" t="s">
        <v>16</v>
      </c>
      <c r="E37" s="437">
        <f>COUNTIFS(C7:C29,"EP6",D7:D29,"6L")</f>
        <v>11</v>
      </c>
      <c r="F37" s="605">
        <f>COUNTIFS(C7:C29,"EP6",D7:D29,"6L",E7:E29,D1)</f>
        <v>0</v>
      </c>
      <c r="G37" s="688">
        <f>COUNTIFS(C7:C29,"EP6",D7:D29,"6L",F7:F29,D1)</f>
        <v>1</v>
      </c>
    </row>
    <row r="38" spans="2:7" ht="24.95" customHeight="1" thickBot="1" x14ac:dyDescent="0.3">
      <c r="D38" s="445" t="s">
        <v>47</v>
      </c>
      <c r="E38" s="446">
        <f>COUNTIFS(C7:C29,"EP6",D7:D29,"9L")</f>
        <v>0</v>
      </c>
      <c r="F38" s="595">
        <f>COUNTIFS(C7:C29,"EP9",D7:D29,"9L",E7:E29,D1)</f>
        <v>0</v>
      </c>
      <c r="G38" s="689">
        <f>COUNTIFS(C7:C29,"EP9",D7:D29,"9L",F7:F29,D1)</f>
        <v>0</v>
      </c>
    </row>
    <row r="39" spans="2:7" ht="24.95" customHeight="1" x14ac:dyDescent="0.25">
      <c r="D39" s="442" t="s">
        <v>1099</v>
      </c>
      <c r="E39" s="443">
        <f>COUNTIFS(C7:C29,"PO",D7:D29,"2KG")</f>
        <v>0</v>
      </c>
      <c r="F39" s="606">
        <f>COUNTIFS(C7:C29,"PO",D7:D29,"2KG",E7:E29,D1)</f>
        <v>0</v>
      </c>
      <c r="G39" s="690">
        <f>COUNTIFS(C7:C29,"PO",D7:D29,"2KG",F7:F29,D1)</f>
        <v>0</v>
      </c>
    </row>
    <row r="40" spans="2:7" ht="24.95" customHeight="1" x14ac:dyDescent="0.25">
      <c r="D40" s="450" t="s">
        <v>1100</v>
      </c>
      <c r="E40" s="395">
        <f>COUNTIFS(C7:C29,"PO",D7:D29,"6KG")</f>
        <v>4</v>
      </c>
      <c r="F40" s="602">
        <f>COUNTIFS(C7:C29,"PO",D7:D29,"6KG",E7:E29,D2)</f>
        <v>0</v>
      </c>
      <c r="G40" s="682">
        <f>COUNTIFS(C7:C29,"PO",D7:D29,"6KG",F7:F29,(D1))</f>
        <v>0</v>
      </c>
    </row>
    <row r="41" spans="2:7" ht="24.95" customHeight="1" thickBot="1" x14ac:dyDescent="0.3">
      <c r="D41" s="406" t="s">
        <v>1108</v>
      </c>
      <c r="E41" s="395">
        <f>COUNTIFS(C7:C29,"PO",D7:D29,"9KG")</f>
        <v>2</v>
      </c>
      <c r="F41" s="597">
        <f>COUNTIFS(C7:C29,"PO",D7:D29,"9KG",E7:E29,D1)</f>
        <v>0</v>
      </c>
      <c r="G41" s="683">
        <f>COUNTIFS(C7:C29,"PO",D7:D29,"9KG",F7:F29,D1)</f>
        <v>0</v>
      </c>
    </row>
    <row r="42" spans="2:7" ht="48" thickBot="1" x14ac:dyDescent="0.3">
      <c r="D42" s="411" t="s">
        <v>1098</v>
      </c>
      <c r="E42" s="386">
        <f>SUM(E35:E41)</f>
        <v>23</v>
      </c>
      <c r="F42" s="594">
        <f>SUM(F35:F41)</f>
        <v>0</v>
      </c>
      <c r="G42" s="684">
        <f>SUM(G35:G41)</f>
        <v>1</v>
      </c>
    </row>
    <row r="43" spans="2:7" x14ac:dyDescent="0.25">
      <c r="E43" s="9"/>
    </row>
  </sheetData>
  <mergeCells count="2">
    <mergeCell ref="A3:G4"/>
    <mergeCell ref="B32:F32"/>
  </mergeCells>
  <conditionalFormatting sqref="E7:E29">
    <cfRule type="cellIs" dxfId="17" priority="1" operator="equal">
      <formula>$D$1</formula>
    </cfRule>
  </conditionalFormatting>
  <conditionalFormatting sqref="F7:F29">
    <cfRule type="cellIs" dxfId="16" priority="2" operator="lessThan">
      <formula>$D$1+1</formula>
    </cfRule>
    <cfRule type="cellIs" dxfId="15" priority="3" operator="equal">
      <formula>$D$1+1</formula>
    </cfRule>
  </conditionalFormatting>
  <pageMargins left="0.7" right="0.7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F0"/>
  </sheetPr>
  <dimension ref="A1:H52"/>
  <sheetViews>
    <sheetView topLeftCell="A35" workbookViewId="0">
      <selection activeCell="H15" sqref="H15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4" max="4" width="11.42578125" customWidth="1"/>
    <col min="5" max="5" width="11.5703125" customWidth="1"/>
    <col min="6" max="7" width="15.7109375" customWidth="1"/>
    <col min="8" max="8" width="26.85546875" customWidth="1"/>
  </cols>
  <sheetData>
    <row r="1" spans="1:8" ht="26.25" x14ac:dyDescent="0.25">
      <c r="B1" s="821" t="s">
        <v>1094</v>
      </c>
      <c r="C1" s="821"/>
      <c r="D1" s="449">
        <f>ABC!D1</f>
        <v>2027</v>
      </c>
    </row>
    <row r="3" spans="1:8" x14ac:dyDescent="0.25">
      <c r="B3" s="1051" t="s">
        <v>14</v>
      </c>
      <c r="C3" s="1051"/>
      <c r="D3" s="1051"/>
      <c r="E3" s="1051"/>
      <c r="F3" s="1051"/>
      <c r="G3" s="1051"/>
      <c r="H3" s="1051"/>
    </row>
    <row r="4" spans="1:8" x14ac:dyDescent="0.25">
      <c r="B4" s="1051"/>
      <c r="C4" s="1051"/>
      <c r="D4" s="1051"/>
      <c r="E4" s="1051"/>
      <c r="F4" s="1051"/>
      <c r="G4" s="1051"/>
      <c r="H4" s="1051"/>
    </row>
    <row r="5" spans="1:8" ht="15.75" customHeight="1" thickBot="1" x14ac:dyDescent="0.3">
      <c r="B5" s="1"/>
      <c r="C5" s="9"/>
      <c r="D5" s="1"/>
      <c r="E5" s="1"/>
      <c r="F5" s="1"/>
      <c r="G5" s="1"/>
      <c r="H5" s="1"/>
    </row>
    <row r="6" spans="1:8" ht="30" customHeight="1" thickBot="1" x14ac:dyDescent="0.3">
      <c r="B6" s="36" t="s">
        <v>1</v>
      </c>
      <c r="C6" s="37" t="s">
        <v>11</v>
      </c>
      <c r="D6" s="38" t="s">
        <v>2</v>
      </c>
      <c r="E6" s="38" t="s">
        <v>13</v>
      </c>
      <c r="F6" s="38" t="s">
        <v>3</v>
      </c>
      <c r="G6" s="39" t="s">
        <v>281</v>
      </c>
      <c r="H6" s="263" t="s">
        <v>423</v>
      </c>
    </row>
    <row r="7" spans="1:8" ht="32.1" customHeight="1" x14ac:dyDescent="0.25">
      <c r="A7" s="1044" t="s">
        <v>332</v>
      </c>
      <c r="B7" s="282" t="s">
        <v>282</v>
      </c>
      <c r="C7" s="11" t="s">
        <v>290</v>
      </c>
      <c r="D7" s="42" t="s">
        <v>16</v>
      </c>
      <c r="E7" s="42" t="s">
        <v>363</v>
      </c>
      <c r="F7" s="7">
        <v>2020</v>
      </c>
      <c r="G7" s="401">
        <f>F7+10</f>
        <v>2030</v>
      </c>
      <c r="H7" s="120"/>
    </row>
    <row r="8" spans="1:8" ht="32.1" customHeight="1" x14ac:dyDescent="0.25">
      <c r="A8" s="1045"/>
      <c r="B8" s="283" t="s">
        <v>283</v>
      </c>
      <c r="C8" s="8" t="s">
        <v>291</v>
      </c>
      <c r="D8" s="40" t="s">
        <v>12</v>
      </c>
      <c r="E8" s="40" t="s">
        <v>280</v>
      </c>
      <c r="F8" s="5">
        <v>2020</v>
      </c>
      <c r="G8" s="402">
        <f t="shared" ref="G8:G40" si="0">F8+10</f>
        <v>2030</v>
      </c>
      <c r="H8" s="123"/>
    </row>
    <row r="9" spans="1:8" ht="32.1" customHeight="1" x14ac:dyDescent="0.25">
      <c r="A9" s="1045"/>
      <c r="B9" s="283" t="s">
        <v>284</v>
      </c>
      <c r="C9" s="8" t="s">
        <v>292</v>
      </c>
      <c r="D9" s="45" t="s">
        <v>16</v>
      </c>
      <c r="E9" s="45" t="s">
        <v>363</v>
      </c>
      <c r="F9" s="5">
        <v>2023</v>
      </c>
      <c r="G9" s="402">
        <f t="shared" si="0"/>
        <v>2033</v>
      </c>
      <c r="H9" s="123"/>
    </row>
    <row r="10" spans="1:8" ht="32.1" customHeight="1" x14ac:dyDescent="0.25">
      <c r="A10" s="1045"/>
      <c r="B10" s="284" t="s">
        <v>285</v>
      </c>
      <c r="C10" s="8" t="s">
        <v>292</v>
      </c>
      <c r="D10" s="53" t="s">
        <v>12</v>
      </c>
      <c r="E10" s="53" t="s">
        <v>280</v>
      </c>
      <c r="F10" s="49">
        <v>2021</v>
      </c>
      <c r="G10" s="402">
        <f t="shared" si="0"/>
        <v>2031</v>
      </c>
      <c r="H10" s="123"/>
    </row>
    <row r="11" spans="1:8" ht="32.1" customHeight="1" x14ac:dyDescent="0.25">
      <c r="A11" s="1045"/>
      <c r="B11" s="284" t="s">
        <v>286</v>
      </c>
      <c r="C11" s="8" t="s">
        <v>292</v>
      </c>
      <c r="D11" s="45" t="s">
        <v>16</v>
      </c>
      <c r="E11" s="45" t="s">
        <v>363</v>
      </c>
      <c r="F11" s="5">
        <v>2019</v>
      </c>
      <c r="G11" s="402">
        <f t="shared" si="0"/>
        <v>2029</v>
      </c>
      <c r="H11" s="123"/>
    </row>
    <row r="12" spans="1:8" ht="32.1" customHeight="1" x14ac:dyDescent="0.25">
      <c r="A12" s="1045"/>
      <c r="B12" s="284" t="s">
        <v>287</v>
      </c>
      <c r="C12" s="47" t="s">
        <v>293</v>
      </c>
      <c r="D12" s="48" t="s">
        <v>16</v>
      </c>
      <c r="E12" s="48" t="s">
        <v>363</v>
      </c>
      <c r="F12" s="75">
        <v>2018</v>
      </c>
      <c r="G12" s="402">
        <f t="shared" si="0"/>
        <v>2028</v>
      </c>
      <c r="H12" s="123"/>
    </row>
    <row r="13" spans="1:8" ht="32.1" customHeight="1" x14ac:dyDescent="0.25">
      <c r="A13" s="1045"/>
      <c r="B13" s="284" t="s">
        <v>288</v>
      </c>
      <c r="C13" s="8" t="s">
        <v>294</v>
      </c>
      <c r="D13" s="40" t="s">
        <v>12</v>
      </c>
      <c r="E13" s="40" t="s">
        <v>280</v>
      </c>
      <c r="F13" s="5">
        <v>2021</v>
      </c>
      <c r="G13" s="402">
        <f t="shared" si="0"/>
        <v>2031</v>
      </c>
      <c r="H13" s="123"/>
    </row>
    <row r="14" spans="1:8" ht="32.1" customHeight="1" x14ac:dyDescent="0.25">
      <c r="A14" s="1045"/>
      <c r="B14" s="284" t="s">
        <v>289</v>
      </c>
      <c r="C14" s="52" t="s">
        <v>295</v>
      </c>
      <c r="D14" s="50" t="s">
        <v>16</v>
      </c>
      <c r="E14" s="50" t="s">
        <v>363</v>
      </c>
      <c r="F14" s="49">
        <v>2018</v>
      </c>
      <c r="G14" s="402">
        <f t="shared" si="0"/>
        <v>2028</v>
      </c>
      <c r="H14" s="554"/>
    </row>
    <row r="15" spans="1:8" ht="32.1" customHeight="1" x14ac:dyDescent="0.25">
      <c r="A15" s="1045"/>
      <c r="B15" s="284" t="s">
        <v>296</v>
      </c>
      <c r="C15" s="5" t="s">
        <v>305</v>
      </c>
      <c r="D15" s="40" t="s">
        <v>12</v>
      </c>
      <c r="E15" s="40" t="s">
        <v>280</v>
      </c>
      <c r="F15" s="5">
        <v>2018</v>
      </c>
      <c r="G15" s="402">
        <f t="shared" si="0"/>
        <v>2028</v>
      </c>
      <c r="H15" s="554"/>
    </row>
    <row r="16" spans="1:8" ht="32.1" customHeight="1" x14ac:dyDescent="0.25">
      <c r="A16" s="1045"/>
      <c r="B16" s="284" t="s">
        <v>297</v>
      </c>
      <c r="C16" s="5" t="s">
        <v>306</v>
      </c>
      <c r="D16" s="45" t="s">
        <v>16</v>
      </c>
      <c r="E16" s="45" t="s">
        <v>363</v>
      </c>
      <c r="F16" s="5">
        <v>2020</v>
      </c>
      <c r="G16" s="402">
        <f t="shared" si="0"/>
        <v>2030</v>
      </c>
      <c r="H16" s="561"/>
    </row>
    <row r="17" spans="1:8" ht="32.1" customHeight="1" thickBot="1" x14ac:dyDescent="0.3">
      <c r="A17" s="1046"/>
      <c r="B17" s="285" t="s">
        <v>298</v>
      </c>
      <c r="C17" s="6" t="s">
        <v>306</v>
      </c>
      <c r="D17" s="41" t="s">
        <v>12</v>
      </c>
      <c r="E17" s="41" t="s">
        <v>280</v>
      </c>
      <c r="F17" s="6">
        <v>2020</v>
      </c>
      <c r="G17" s="404">
        <f t="shared" si="0"/>
        <v>2030</v>
      </c>
      <c r="H17" s="562"/>
    </row>
    <row r="18" spans="1:8" ht="32.1" customHeight="1" x14ac:dyDescent="0.25">
      <c r="A18" s="1047" t="s">
        <v>307</v>
      </c>
      <c r="B18" s="286" t="s">
        <v>299</v>
      </c>
      <c r="C18" s="75" t="s">
        <v>307</v>
      </c>
      <c r="D18" s="48" t="s">
        <v>16</v>
      </c>
      <c r="E18" s="48" t="s">
        <v>363</v>
      </c>
      <c r="F18" s="75">
        <v>2022</v>
      </c>
      <c r="G18" s="401">
        <f t="shared" si="0"/>
        <v>2032</v>
      </c>
      <c r="H18" s="124"/>
    </row>
    <row r="19" spans="1:8" ht="32.1" customHeight="1" x14ac:dyDescent="0.25">
      <c r="A19" s="1048"/>
      <c r="B19" s="284" t="s">
        <v>300</v>
      </c>
      <c r="C19" s="5" t="s">
        <v>307</v>
      </c>
      <c r="D19" s="45" t="s">
        <v>16</v>
      </c>
      <c r="E19" s="45" t="s">
        <v>363</v>
      </c>
      <c r="F19" s="5">
        <v>2021</v>
      </c>
      <c r="G19" s="402">
        <f t="shared" si="0"/>
        <v>2031</v>
      </c>
      <c r="H19" s="123"/>
    </row>
    <row r="20" spans="1:8" ht="32.1" customHeight="1" thickBot="1" x14ac:dyDescent="0.3">
      <c r="A20" s="1049"/>
      <c r="B20" s="285" t="s">
        <v>301</v>
      </c>
      <c r="C20" s="6" t="s">
        <v>308</v>
      </c>
      <c r="D20" s="41" t="s">
        <v>12</v>
      </c>
      <c r="E20" s="41" t="s">
        <v>280</v>
      </c>
      <c r="F20" s="6">
        <v>2016</v>
      </c>
      <c r="G20" s="404">
        <f t="shared" si="0"/>
        <v>2026</v>
      </c>
      <c r="H20" s="121"/>
    </row>
    <row r="21" spans="1:8" ht="32.1" customHeight="1" x14ac:dyDescent="0.25">
      <c r="A21" s="873" t="s">
        <v>309</v>
      </c>
      <c r="B21" s="286" t="s">
        <v>302</v>
      </c>
      <c r="C21" s="75" t="s">
        <v>309</v>
      </c>
      <c r="D21" s="78" t="s">
        <v>12</v>
      </c>
      <c r="E21" s="78" t="s">
        <v>280</v>
      </c>
      <c r="F21" s="75">
        <v>2016</v>
      </c>
      <c r="G21" s="401">
        <f t="shared" si="0"/>
        <v>2026</v>
      </c>
      <c r="H21" s="124"/>
    </row>
    <row r="22" spans="1:8" ht="32.1" customHeight="1" x14ac:dyDescent="0.25">
      <c r="A22" s="1050"/>
      <c r="B22" s="284" t="s">
        <v>303</v>
      </c>
      <c r="C22" s="5" t="s">
        <v>309</v>
      </c>
      <c r="D22" s="45" t="s">
        <v>16</v>
      </c>
      <c r="E22" s="45" t="s">
        <v>363</v>
      </c>
      <c r="F22" s="5">
        <v>2023</v>
      </c>
      <c r="G22" s="402">
        <f t="shared" si="0"/>
        <v>2033</v>
      </c>
      <c r="H22" s="123"/>
    </row>
    <row r="23" spans="1:8" ht="32.1" customHeight="1" thickBot="1" x14ac:dyDescent="0.3">
      <c r="A23" s="874"/>
      <c r="B23" s="285" t="s">
        <v>304</v>
      </c>
      <c r="C23" s="6" t="s">
        <v>309</v>
      </c>
      <c r="D23" s="46" t="s">
        <v>16</v>
      </c>
      <c r="E23" s="46" t="s">
        <v>363</v>
      </c>
      <c r="F23" s="6">
        <v>2023</v>
      </c>
      <c r="G23" s="404">
        <f t="shared" si="0"/>
        <v>2033</v>
      </c>
      <c r="H23" s="121"/>
    </row>
    <row r="24" spans="1:8" ht="32.1" customHeight="1" x14ac:dyDescent="0.25">
      <c r="A24" s="1041" t="s">
        <v>333</v>
      </c>
      <c r="B24" s="286" t="s">
        <v>310</v>
      </c>
      <c r="C24" s="75" t="s">
        <v>324</v>
      </c>
      <c r="D24" s="92" t="s">
        <v>71</v>
      </c>
      <c r="E24" s="110" t="s">
        <v>17</v>
      </c>
      <c r="F24" s="75">
        <v>2020</v>
      </c>
      <c r="G24" s="401">
        <f t="shared" si="0"/>
        <v>2030</v>
      </c>
      <c r="H24" s="124"/>
    </row>
    <row r="25" spans="1:8" ht="32.1" customHeight="1" x14ac:dyDescent="0.25">
      <c r="A25" s="1042"/>
      <c r="B25" s="284" t="s">
        <v>311</v>
      </c>
      <c r="C25" s="5" t="s">
        <v>992</v>
      </c>
      <c r="D25" s="91" t="s">
        <v>71</v>
      </c>
      <c r="E25" s="67" t="s">
        <v>17</v>
      </c>
      <c r="F25" s="5">
        <v>2025</v>
      </c>
      <c r="G25" s="402">
        <f t="shared" si="0"/>
        <v>2035</v>
      </c>
      <c r="H25" s="123"/>
    </row>
    <row r="26" spans="1:8" ht="32.1" customHeight="1" x14ac:dyDescent="0.25">
      <c r="A26" s="1042"/>
      <c r="B26" s="284" t="s">
        <v>312</v>
      </c>
      <c r="C26" s="5" t="s">
        <v>992</v>
      </c>
      <c r="D26" s="45" t="s">
        <v>16</v>
      </c>
      <c r="E26" s="45" t="s">
        <v>363</v>
      </c>
      <c r="F26" s="5">
        <v>2018</v>
      </c>
      <c r="G26" s="402">
        <f t="shared" si="0"/>
        <v>2028</v>
      </c>
      <c r="H26" s="123"/>
    </row>
    <row r="27" spans="1:8" ht="32.1" customHeight="1" x14ac:dyDescent="0.25">
      <c r="A27" s="1042"/>
      <c r="B27" s="284" t="s">
        <v>313</v>
      </c>
      <c r="C27" s="5" t="s">
        <v>992</v>
      </c>
      <c r="D27" s="40" t="s">
        <v>12</v>
      </c>
      <c r="E27" s="40" t="s">
        <v>63</v>
      </c>
      <c r="F27" s="5">
        <v>2025</v>
      </c>
      <c r="G27" s="402">
        <f t="shared" si="0"/>
        <v>2035</v>
      </c>
      <c r="H27" s="123"/>
    </row>
    <row r="28" spans="1:8" ht="32.1" customHeight="1" x14ac:dyDescent="0.25">
      <c r="A28" s="1042"/>
      <c r="B28" s="284" t="s">
        <v>314</v>
      </c>
      <c r="C28" s="5" t="s">
        <v>325</v>
      </c>
      <c r="D28" s="40" t="s">
        <v>12</v>
      </c>
      <c r="E28" s="40" t="s">
        <v>63</v>
      </c>
      <c r="F28" s="5">
        <v>2023</v>
      </c>
      <c r="G28" s="402">
        <f t="shared" si="0"/>
        <v>2033</v>
      </c>
      <c r="H28" s="123"/>
    </row>
    <row r="29" spans="1:8" ht="32.1" customHeight="1" x14ac:dyDescent="0.25">
      <c r="A29" s="1042"/>
      <c r="B29" s="284" t="s">
        <v>315</v>
      </c>
      <c r="C29" s="5" t="s">
        <v>326</v>
      </c>
      <c r="D29" s="45" t="s">
        <v>16</v>
      </c>
      <c r="E29" s="45" t="s">
        <v>363</v>
      </c>
      <c r="F29" s="5">
        <v>2020</v>
      </c>
      <c r="G29" s="402">
        <f t="shared" si="0"/>
        <v>2030</v>
      </c>
      <c r="H29" s="123"/>
    </row>
    <row r="30" spans="1:8" ht="32.1" customHeight="1" x14ac:dyDescent="0.25">
      <c r="A30" s="1042"/>
      <c r="B30" s="284" t="s">
        <v>316</v>
      </c>
      <c r="C30" s="5" t="s">
        <v>326</v>
      </c>
      <c r="D30" s="91" t="s">
        <v>71</v>
      </c>
      <c r="E30" s="67" t="s">
        <v>17</v>
      </c>
      <c r="F30" s="5">
        <v>2025</v>
      </c>
      <c r="G30" s="402">
        <f t="shared" si="0"/>
        <v>2035</v>
      </c>
      <c r="H30" s="123"/>
    </row>
    <row r="31" spans="1:8" ht="32.1" customHeight="1" x14ac:dyDescent="0.25">
      <c r="A31" s="1042"/>
      <c r="B31" s="284" t="s">
        <v>317</v>
      </c>
      <c r="C31" s="5" t="s">
        <v>327</v>
      </c>
      <c r="D31" s="91" t="s">
        <v>71</v>
      </c>
      <c r="E31" s="67" t="s">
        <v>17</v>
      </c>
      <c r="F31" s="5">
        <v>2023</v>
      </c>
      <c r="G31" s="402">
        <f t="shared" si="0"/>
        <v>2033</v>
      </c>
      <c r="H31" s="123"/>
    </row>
    <row r="32" spans="1:8" ht="32.1" customHeight="1" x14ac:dyDescent="0.25">
      <c r="A32" s="1042"/>
      <c r="B32" s="284" t="s">
        <v>318</v>
      </c>
      <c r="C32" s="5" t="s">
        <v>328</v>
      </c>
      <c r="D32" s="91" t="s">
        <v>71</v>
      </c>
      <c r="E32" s="461" t="s">
        <v>17</v>
      </c>
      <c r="F32" s="5">
        <v>2025</v>
      </c>
      <c r="G32" s="402">
        <f t="shared" si="0"/>
        <v>2035</v>
      </c>
      <c r="H32" s="123"/>
    </row>
    <row r="33" spans="1:8" ht="32.1" customHeight="1" x14ac:dyDescent="0.25">
      <c r="A33" s="1042"/>
      <c r="B33" s="284" t="s">
        <v>319</v>
      </c>
      <c r="C33" s="5" t="s">
        <v>328</v>
      </c>
      <c r="D33" s="45" t="s">
        <v>16</v>
      </c>
      <c r="E33" s="45" t="s">
        <v>363</v>
      </c>
      <c r="F33" s="5">
        <v>2023</v>
      </c>
      <c r="G33" s="402">
        <f t="shared" si="0"/>
        <v>2033</v>
      </c>
      <c r="H33" s="123"/>
    </row>
    <row r="34" spans="1:8" ht="32.1" customHeight="1" x14ac:dyDescent="0.25">
      <c r="A34" s="1042"/>
      <c r="B34" s="284" t="s">
        <v>320</v>
      </c>
      <c r="C34" s="5" t="s">
        <v>329</v>
      </c>
      <c r="D34" s="40" t="s">
        <v>12</v>
      </c>
      <c r="E34" s="40" t="s">
        <v>280</v>
      </c>
      <c r="F34" s="5">
        <v>2023</v>
      </c>
      <c r="G34" s="402">
        <f t="shared" si="0"/>
        <v>2033</v>
      </c>
      <c r="H34" s="123"/>
    </row>
    <row r="35" spans="1:8" ht="32.1" customHeight="1" x14ac:dyDescent="0.25">
      <c r="A35" s="1042"/>
      <c r="B35" s="284" t="s">
        <v>321</v>
      </c>
      <c r="C35" s="5" t="s">
        <v>330</v>
      </c>
      <c r="D35" s="45" t="s">
        <v>16</v>
      </c>
      <c r="E35" s="45" t="s">
        <v>363</v>
      </c>
      <c r="F35" s="5">
        <v>2020</v>
      </c>
      <c r="G35" s="402">
        <f t="shared" si="0"/>
        <v>2030</v>
      </c>
      <c r="H35" s="123"/>
    </row>
    <row r="36" spans="1:8" ht="32.1" customHeight="1" x14ac:dyDescent="0.25">
      <c r="A36" s="1042"/>
      <c r="B36" s="284" t="s">
        <v>322</v>
      </c>
      <c r="C36" s="5" t="s">
        <v>1123</v>
      </c>
      <c r="D36" s="463" t="s">
        <v>16</v>
      </c>
      <c r="E36" s="45" t="s">
        <v>363</v>
      </c>
      <c r="F36" s="5">
        <v>2020</v>
      </c>
      <c r="G36" s="402">
        <f t="shared" si="0"/>
        <v>2030</v>
      </c>
      <c r="H36" s="123"/>
    </row>
    <row r="37" spans="1:8" ht="32.1" customHeight="1" x14ac:dyDescent="0.25">
      <c r="A37" s="1042"/>
      <c r="B37" s="284" t="s">
        <v>323</v>
      </c>
      <c r="C37" s="49" t="s">
        <v>331</v>
      </c>
      <c r="D37" s="462" t="s">
        <v>71</v>
      </c>
      <c r="E37" s="462" t="s">
        <v>280</v>
      </c>
      <c r="F37" s="49">
        <v>2025</v>
      </c>
      <c r="G37" s="460">
        <f t="shared" si="0"/>
        <v>2035</v>
      </c>
      <c r="H37" s="201"/>
    </row>
    <row r="38" spans="1:8" ht="32.1" customHeight="1" thickBot="1" x14ac:dyDescent="0.3">
      <c r="A38" s="1042"/>
      <c r="B38" s="285" t="s">
        <v>1124</v>
      </c>
      <c r="C38" s="6" t="s">
        <v>1125</v>
      </c>
      <c r="D38" s="464" t="s">
        <v>16</v>
      </c>
      <c r="E38" s="464" t="s">
        <v>363</v>
      </c>
      <c r="F38" s="6">
        <v>2019</v>
      </c>
      <c r="G38" s="404">
        <f t="shared" ref="G38:G39" si="1">F38+10</f>
        <v>2029</v>
      </c>
      <c r="H38" s="121"/>
    </row>
    <row r="39" spans="1:8" ht="32.1" customHeight="1" x14ac:dyDescent="0.25">
      <c r="A39" s="1042"/>
      <c r="B39" s="284" t="s">
        <v>1189</v>
      </c>
      <c r="C39" s="49" t="s">
        <v>1191</v>
      </c>
      <c r="D39" s="462" t="s">
        <v>71</v>
      </c>
      <c r="E39" s="462" t="s">
        <v>17</v>
      </c>
      <c r="F39" s="49">
        <v>2017</v>
      </c>
      <c r="G39" s="460">
        <f t="shared" si="1"/>
        <v>2027</v>
      </c>
      <c r="H39" s="201"/>
    </row>
    <row r="40" spans="1:8" ht="32.1" customHeight="1" thickBot="1" x14ac:dyDescent="0.3">
      <c r="A40" s="1043"/>
      <c r="B40" s="285" t="s">
        <v>1190</v>
      </c>
      <c r="C40" s="6" t="s">
        <v>1191</v>
      </c>
      <c r="D40" s="779" t="s">
        <v>71</v>
      </c>
      <c r="E40" s="779" t="s">
        <v>17</v>
      </c>
      <c r="F40" s="6">
        <v>2024</v>
      </c>
      <c r="G40" s="404">
        <f t="shared" si="0"/>
        <v>2034</v>
      </c>
      <c r="H40" s="121"/>
    </row>
    <row r="42" spans="1:8" ht="15.75" thickBot="1" x14ac:dyDescent="0.3">
      <c r="C42" s="9"/>
    </row>
    <row r="43" spans="1:8" ht="24.95" customHeight="1" thickBot="1" x14ac:dyDescent="0.3">
      <c r="B43" s="9"/>
      <c r="E43" s="380"/>
      <c r="F43" s="386" t="s">
        <v>1097</v>
      </c>
      <c r="G43" s="590" t="s">
        <v>454</v>
      </c>
      <c r="H43" s="678" t="s">
        <v>1202</v>
      </c>
    </row>
    <row r="44" spans="1:8" ht="24.95" customHeight="1" x14ac:dyDescent="0.25">
      <c r="B44" s="9"/>
      <c r="E44" s="407" t="s">
        <v>1095</v>
      </c>
      <c r="F44" s="591">
        <f>COUNTIFS(D7:D40,"CO2",E7:E40,"2KG")</f>
        <v>8</v>
      </c>
      <c r="G44" s="591">
        <f>COUNTIFS(D7:D40,"CO2",E7:E40,"2KG",F7:F40,D1)</f>
        <v>0</v>
      </c>
      <c r="H44" s="679">
        <f>COUNTIFS(D7:D40,"CO2",E7:E40,"2KG",G7:G40,(D1))</f>
        <v>0</v>
      </c>
    </row>
    <row r="45" spans="1:8" ht="24.95" customHeight="1" x14ac:dyDescent="0.25">
      <c r="B45" s="9"/>
      <c r="E45" s="408" t="s">
        <v>1096</v>
      </c>
      <c r="F45" s="600">
        <f>COUNTIFS(D7:D40,"CO2",E7:E40,"5KG")</f>
        <v>2</v>
      </c>
      <c r="G45" s="600">
        <f>COUNTIFS(D7:D40,"CO2",E7:E40,"5KG",F7:F40,D1)</f>
        <v>0</v>
      </c>
      <c r="H45" s="680">
        <f>COUNTIFS(D7:D40,"CO2",E7:E40,"5KG",G7:G40,(D1))</f>
        <v>0</v>
      </c>
    </row>
    <row r="46" spans="1:8" ht="24.95" customHeight="1" x14ac:dyDescent="0.25">
      <c r="B46" s="9"/>
      <c r="E46" s="409" t="s">
        <v>16</v>
      </c>
      <c r="F46" s="392">
        <f>COUNTIFS(D7:D40,"EP6",E7:E40,"6L")</f>
        <v>16</v>
      </c>
      <c r="G46" s="601">
        <f>COUNTIFS(D7:D40,"EP6",E7:E40,"6L",F7:F40,D1)</f>
        <v>0</v>
      </c>
      <c r="H46" s="681">
        <f>COUNTIFS(D7:D40,"EP6",E7:E40,"6L",G7:G40,(D1))</f>
        <v>0</v>
      </c>
    </row>
    <row r="47" spans="1:8" ht="24.95" customHeight="1" x14ac:dyDescent="0.25">
      <c r="B47" s="9"/>
      <c r="E47" s="410" t="s">
        <v>47</v>
      </c>
      <c r="F47" s="392">
        <f>COUNTIFS(D7:D40,"EP6",E7:E40,"9L")</f>
        <v>0</v>
      </c>
      <c r="G47" s="601">
        <f>COUNTIFS(D7:D40,"EP9",E7:E40,"9L",F7:F40,D1)</f>
        <v>0</v>
      </c>
      <c r="H47" s="681">
        <f>COUNTIFS(D7:D40,"EP9",E7:E40,"9L",G7:G40,(D1))</f>
        <v>0</v>
      </c>
    </row>
    <row r="48" spans="1:8" ht="24.95" customHeight="1" x14ac:dyDescent="0.25">
      <c r="B48" s="9"/>
      <c r="E48" s="405" t="s">
        <v>1099</v>
      </c>
      <c r="F48" s="395">
        <f>COUNTIFS(D7:D40,"PO",E7:E40,"2KG")</f>
        <v>1</v>
      </c>
      <c r="G48" s="602">
        <f>COUNTIFS(D7:D40,"PO",E7:E40,"2KG",F7:F40,D1)</f>
        <v>0</v>
      </c>
      <c r="H48" s="682">
        <f>COUNTIFS(D7:D40,"PO",E7:E40,"2KG",G7:G40,(D1))</f>
        <v>0</v>
      </c>
    </row>
    <row r="49" spans="2:8" ht="24.95" customHeight="1" thickBot="1" x14ac:dyDescent="0.3">
      <c r="B49" s="9"/>
      <c r="E49" s="406" t="s">
        <v>1100</v>
      </c>
      <c r="F49" s="395">
        <f>COUNTIFS(D7:D40,"PO",E7:E40,"6KG")</f>
        <v>7</v>
      </c>
      <c r="G49" s="597">
        <f>COUNTIFS(D7:D40,"PO",E7:E40,"6KG",F7:F40,D1)</f>
        <v>0</v>
      </c>
      <c r="H49" s="683">
        <f>COUNTIFS(D7:D40,"PO",E7:E40,"6KG",G7:G40,(D1))</f>
        <v>1</v>
      </c>
    </row>
    <row r="50" spans="2:8" ht="32.25" thickBot="1" x14ac:dyDescent="0.3">
      <c r="B50" s="9"/>
      <c r="E50" s="411" t="s">
        <v>1098</v>
      </c>
      <c r="F50" s="386">
        <f>SUM(F44:F49)</f>
        <v>34</v>
      </c>
      <c r="G50" s="594">
        <f>SUM(G44:G49)</f>
        <v>0</v>
      </c>
      <c r="H50" s="684">
        <f>SUM(H44:H49)</f>
        <v>1</v>
      </c>
    </row>
    <row r="51" spans="2:8" x14ac:dyDescent="0.25">
      <c r="B51" s="9"/>
    </row>
    <row r="52" spans="2:8" ht="27.75" customHeight="1" x14ac:dyDescent="0.25">
      <c r="B52" s="9"/>
    </row>
  </sheetData>
  <mergeCells count="6">
    <mergeCell ref="B1:C1"/>
    <mergeCell ref="A24:A40"/>
    <mergeCell ref="A7:A17"/>
    <mergeCell ref="A18:A20"/>
    <mergeCell ref="A21:A23"/>
    <mergeCell ref="B3:H4"/>
  </mergeCells>
  <conditionalFormatting sqref="F7:F40">
    <cfRule type="cellIs" dxfId="14" priority="3" operator="equal">
      <formula>$D$1</formula>
    </cfRule>
  </conditionalFormatting>
  <conditionalFormatting sqref="G7:G40">
    <cfRule type="cellIs" dxfId="13" priority="1" operator="lessThan">
      <formula>$D$1+1</formula>
    </cfRule>
    <cfRule type="cellIs" dxfId="12" priority="2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H46"/>
  <sheetViews>
    <sheetView workbookViewId="0">
      <selection activeCell="H79" sqref="H79"/>
    </sheetView>
  </sheetViews>
  <sheetFormatPr baseColWidth="10" defaultColWidth="10.7109375" defaultRowHeight="15" x14ac:dyDescent="0.25"/>
  <cols>
    <col min="1" max="1" width="13.140625" customWidth="1"/>
    <col min="2" max="2" width="25.140625" customWidth="1"/>
    <col min="3" max="3" width="11.42578125" customWidth="1"/>
    <col min="4" max="4" width="10.7109375" customWidth="1"/>
    <col min="5" max="5" width="19.7109375" customWidth="1"/>
    <col min="6" max="6" width="20.5703125" customWidth="1"/>
    <col min="7" max="7" width="18.42578125" hidden="1" customWidth="1"/>
    <col min="8" max="8" width="28.28515625" customWidth="1"/>
  </cols>
  <sheetData>
    <row r="1" spans="1:8" ht="26.25" x14ac:dyDescent="0.25">
      <c r="B1" s="821" t="s">
        <v>1094</v>
      </c>
      <c r="C1" s="821"/>
      <c r="D1" s="449">
        <f>ABC!D1</f>
        <v>2027</v>
      </c>
    </row>
    <row r="3" spans="1:8" ht="15" customHeight="1" x14ac:dyDescent="0.25">
      <c r="A3" s="1052" t="s">
        <v>360</v>
      </c>
      <c r="B3" s="1052"/>
      <c r="C3" s="1052"/>
      <c r="D3" s="1052"/>
      <c r="E3" s="1052"/>
      <c r="F3" s="1052"/>
      <c r="G3" s="1052"/>
      <c r="H3" s="1052"/>
    </row>
    <row r="4" spans="1:8" ht="15" customHeight="1" x14ac:dyDescent="0.25">
      <c r="A4" s="1052"/>
      <c r="B4" s="1052"/>
      <c r="C4" s="1052"/>
      <c r="D4" s="1052"/>
      <c r="E4" s="1052"/>
      <c r="F4" s="1052"/>
      <c r="G4" s="1052"/>
      <c r="H4" s="1052"/>
    </row>
    <row r="5" spans="1:8" x14ac:dyDescent="0.25">
      <c r="A5" s="1"/>
      <c r="B5" s="9"/>
      <c r="C5" s="1"/>
      <c r="D5" s="1"/>
      <c r="E5" s="1"/>
      <c r="F5" s="1"/>
      <c r="G5" s="1"/>
    </row>
    <row r="6" spans="1:8" ht="30" customHeight="1" x14ac:dyDescent="0.25">
      <c r="A6" s="451" t="s">
        <v>1</v>
      </c>
      <c r="B6" s="452" t="s">
        <v>11</v>
      </c>
      <c r="C6" s="451" t="s">
        <v>2</v>
      </c>
      <c r="D6" s="451" t="s">
        <v>13</v>
      </c>
      <c r="E6" s="451" t="s">
        <v>3</v>
      </c>
      <c r="F6" s="451" t="s">
        <v>281</v>
      </c>
      <c r="G6" s="452" t="s">
        <v>1110</v>
      </c>
      <c r="H6" s="451" t="s">
        <v>423</v>
      </c>
    </row>
    <row r="7" spans="1:8" ht="32.1" customHeight="1" x14ac:dyDescent="0.25">
      <c r="A7" s="5"/>
      <c r="B7" s="8" t="s">
        <v>361</v>
      </c>
      <c r="C7" s="45" t="s">
        <v>16</v>
      </c>
      <c r="D7" s="45" t="s">
        <v>363</v>
      </c>
      <c r="E7" s="5">
        <v>2025</v>
      </c>
      <c r="F7" s="5">
        <f>E7+10</f>
        <v>2035</v>
      </c>
      <c r="G7" s="5">
        <f>IF(F7&lt;D1+1,"URGENT",0)</f>
        <v>0</v>
      </c>
      <c r="H7" s="453"/>
    </row>
    <row r="8" spans="1:8" ht="32.1" customHeight="1" x14ac:dyDescent="0.25">
      <c r="A8" s="5"/>
      <c r="B8" s="8" t="s">
        <v>361</v>
      </c>
      <c r="C8" s="45" t="s">
        <v>16</v>
      </c>
      <c r="D8" s="45" t="s">
        <v>363</v>
      </c>
      <c r="E8" s="5">
        <v>2024</v>
      </c>
      <c r="F8" s="5">
        <f t="shared" ref="F8:F35" si="0">E8+10</f>
        <v>2034</v>
      </c>
      <c r="G8" s="5">
        <f>IF(F8&lt;D1+1,"URGENT",0)</f>
        <v>0</v>
      </c>
      <c r="H8" s="453"/>
    </row>
    <row r="9" spans="1:8" ht="32.1" customHeight="1" x14ac:dyDescent="0.25">
      <c r="A9" s="5"/>
      <c r="B9" s="8" t="s">
        <v>361</v>
      </c>
      <c r="C9" s="45" t="s">
        <v>16</v>
      </c>
      <c r="D9" s="45" t="s">
        <v>363</v>
      </c>
      <c r="E9" s="5">
        <v>2024</v>
      </c>
      <c r="F9" s="5">
        <f t="shared" si="0"/>
        <v>2034</v>
      </c>
      <c r="G9" s="5">
        <f>IF(F9&lt;D1+1,"URGENT",0)</f>
        <v>0</v>
      </c>
      <c r="H9" s="453"/>
    </row>
    <row r="10" spans="1:8" ht="32.1" customHeight="1" x14ac:dyDescent="0.25">
      <c r="A10" s="5"/>
      <c r="B10" s="8" t="s">
        <v>361</v>
      </c>
      <c r="C10" s="45" t="s">
        <v>16</v>
      </c>
      <c r="D10" s="45" t="s">
        <v>363</v>
      </c>
      <c r="E10" s="5">
        <v>2024</v>
      </c>
      <c r="F10" s="5">
        <f t="shared" si="0"/>
        <v>2034</v>
      </c>
      <c r="G10" s="5">
        <f>IF(F10&lt;D1+1,"URGENT",0)</f>
        <v>0</v>
      </c>
      <c r="H10" s="453"/>
    </row>
    <row r="11" spans="1:8" ht="32.1" customHeight="1" x14ac:dyDescent="0.25">
      <c r="A11" s="5"/>
      <c r="B11" s="8" t="s">
        <v>361</v>
      </c>
      <c r="C11" s="45" t="s">
        <v>16</v>
      </c>
      <c r="D11" s="45" t="s">
        <v>363</v>
      </c>
      <c r="E11" s="5">
        <v>2023</v>
      </c>
      <c r="F11" s="5">
        <f t="shared" si="0"/>
        <v>2033</v>
      </c>
      <c r="G11" s="5">
        <f>IF(F11&lt;D1+1,"URGENT",0)</f>
        <v>0</v>
      </c>
      <c r="H11" s="453"/>
    </row>
    <row r="12" spans="1:8" ht="32.1" customHeight="1" x14ac:dyDescent="0.25">
      <c r="A12" s="5"/>
      <c r="B12" s="8" t="s">
        <v>361</v>
      </c>
      <c r="C12" s="45" t="s">
        <v>16</v>
      </c>
      <c r="D12" s="45" t="s">
        <v>363</v>
      </c>
      <c r="E12" s="5">
        <v>2023</v>
      </c>
      <c r="F12" s="5">
        <f t="shared" si="0"/>
        <v>2033</v>
      </c>
      <c r="G12" s="5">
        <f>IF(F12&lt;D1+1,"URGENT",0)</f>
        <v>0</v>
      </c>
      <c r="H12" s="453"/>
    </row>
    <row r="13" spans="1:8" ht="32.1" customHeight="1" x14ac:dyDescent="0.25">
      <c r="A13" s="5"/>
      <c r="B13" s="8" t="s">
        <v>361</v>
      </c>
      <c r="C13" s="45" t="s">
        <v>16</v>
      </c>
      <c r="D13" s="45" t="s">
        <v>363</v>
      </c>
      <c r="E13" s="5">
        <v>2021</v>
      </c>
      <c r="F13" s="5">
        <f t="shared" si="0"/>
        <v>2031</v>
      </c>
      <c r="G13" s="5">
        <f>IF(F13&lt;D1+1,"URGENT",0)</f>
        <v>0</v>
      </c>
      <c r="H13" s="453"/>
    </row>
    <row r="14" spans="1:8" ht="32.1" customHeight="1" x14ac:dyDescent="0.25">
      <c r="A14" s="5"/>
      <c r="B14" s="8" t="s">
        <v>361</v>
      </c>
      <c r="C14" s="45" t="s">
        <v>16</v>
      </c>
      <c r="D14" s="45" t="s">
        <v>363</v>
      </c>
      <c r="E14" s="5">
        <v>2020</v>
      </c>
      <c r="F14" s="5">
        <f t="shared" si="0"/>
        <v>2030</v>
      </c>
      <c r="G14" s="5">
        <f>IF(F14&lt;D1+1,"URGENT",0)</f>
        <v>0</v>
      </c>
      <c r="H14" s="453"/>
    </row>
    <row r="15" spans="1:8" ht="32.1" customHeight="1" x14ac:dyDescent="0.25">
      <c r="A15" s="5"/>
      <c r="B15" s="8" t="s">
        <v>361</v>
      </c>
      <c r="C15" s="45" t="s">
        <v>16</v>
      </c>
      <c r="D15" s="45" t="s">
        <v>363</v>
      </c>
      <c r="E15" s="5">
        <v>2023</v>
      </c>
      <c r="F15" s="5">
        <f t="shared" si="0"/>
        <v>2033</v>
      </c>
      <c r="G15" s="5">
        <f>IF(F15&lt;D1+1,"URGENT",0)</f>
        <v>0</v>
      </c>
      <c r="H15" s="453"/>
    </row>
    <row r="16" spans="1:8" ht="32.1" customHeight="1" x14ac:dyDescent="0.25">
      <c r="A16" s="5"/>
      <c r="B16" s="8" t="s">
        <v>361</v>
      </c>
      <c r="C16" s="67" t="s">
        <v>71</v>
      </c>
      <c r="D16" s="67" t="s">
        <v>17</v>
      </c>
      <c r="E16" s="5">
        <v>2025</v>
      </c>
      <c r="F16" s="5">
        <f t="shared" si="0"/>
        <v>2035</v>
      </c>
      <c r="G16" s="5">
        <f>IF(F16&lt;D1+1,"URGENT",0)</f>
        <v>0</v>
      </c>
      <c r="H16" s="453"/>
    </row>
    <row r="17" spans="1:8" ht="32.1" customHeight="1" x14ac:dyDescent="0.25">
      <c r="A17" s="5"/>
      <c r="B17" s="8" t="s">
        <v>361</v>
      </c>
      <c r="C17" s="67" t="s">
        <v>71</v>
      </c>
      <c r="D17" s="67" t="s">
        <v>280</v>
      </c>
      <c r="E17" s="5">
        <v>2023</v>
      </c>
      <c r="F17" s="5">
        <f t="shared" si="0"/>
        <v>2033</v>
      </c>
      <c r="G17" s="5">
        <f>IF(F17&lt;D1+1,"URGENT",0)</f>
        <v>0</v>
      </c>
      <c r="H17" s="453"/>
    </row>
    <row r="18" spans="1:8" ht="32.1" customHeight="1" x14ac:dyDescent="0.25">
      <c r="A18" s="5"/>
      <c r="B18" s="8" t="s">
        <v>361</v>
      </c>
      <c r="C18" s="67" t="s">
        <v>71</v>
      </c>
      <c r="D18" s="67" t="s">
        <v>280</v>
      </c>
      <c r="E18" s="5">
        <v>2023</v>
      </c>
      <c r="F18" s="5">
        <f t="shared" si="0"/>
        <v>2033</v>
      </c>
      <c r="G18" s="5">
        <f>IF(F18&lt;D1+1,"URGENT",0)</f>
        <v>0</v>
      </c>
      <c r="H18" s="453"/>
    </row>
    <row r="19" spans="1:8" ht="32.1" customHeight="1" x14ac:dyDescent="0.25">
      <c r="A19" s="5"/>
      <c r="B19" s="8" t="s">
        <v>361</v>
      </c>
      <c r="C19" s="67" t="s">
        <v>71</v>
      </c>
      <c r="D19" s="67" t="s">
        <v>280</v>
      </c>
      <c r="E19" s="5">
        <v>2020</v>
      </c>
      <c r="F19" s="5">
        <f t="shared" si="0"/>
        <v>2030</v>
      </c>
      <c r="G19" s="5">
        <f>IF(F19&lt;D1+1,"URGENT",0)</f>
        <v>0</v>
      </c>
      <c r="H19" s="453"/>
    </row>
    <row r="20" spans="1:8" ht="32.1" customHeight="1" x14ac:dyDescent="0.25">
      <c r="A20" s="5"/>
      <c r="B20" s="8" t="s">
        <v>361</v>
      </c>
      <c r="C20" s="67" t="s">
        <v>71</v>
      </c>
      <c r="D20" s="67" t="s">
        <v>280</v>
      </c>
      <c r="E20" s="5">
        <v>2023</v>
      </c>
      <c r="F20" s="5">
        <f t="shared" si="0"/>
        <v>2033</v>
      </c>
      <c r="G20" s="5">
        <f>IF(F20&lt;D1+1,"URGENT",0)</f>
        <v>0</v>
      </c>
      <c r="H20" s="453"/>
    </row>
    <row r="21" spans="1:8" ht="32.1" customHeight="1" x14ac:dyDescent="0.25">
      <c r="A21" s="5"/>
      <c r="B21" s="8" t="s">
        <v>361</v>
      </c>
      <c r="C21" s="67" t="s">
        <v>71</v>
      </c>
      <c r="D21" s="67" t="s">
        <v>280</v>
      </c>
      <c r="E21" s="5">
        <v>2018</v>
      </c>
      <c r="F21" s="5">
        <f t="shared" si="0"/>
        <v>2028</v>
      </c>
      <c r="G21" s="5">
        <f>IF(F21&lt;D1+1,"URGENT",0)</f>
        <v>0</v>
      </c>
      <c r="H21" s="453"/>
    </row>
    <row r="22" spans="1:8" ht="32.1" customHeight="1" x14ac:dyDescent="0.25">
      <c r="A22" s="5"/>
      <c r="B22" s="8" t="s">
        <v>361</v>
      </c>
      <c r="C22" s="67" t="s">
        <v>71</v>
      </c>
      <c r="D22" s="67" t="s">
        <v>280</v>
      </c>
      <c r="E22" s="5">
        <v>2020</v>
      </c>
      <c r="F22" s="5">
        <f t="shared" si="0"/>
        <v>2030</v>
      </c>
      <c r="G22" s="5">
        <f>IF(F22&lt;D1+1,"URGENT",0)</f>
        <v>0</v>
      </c>
      <c r="H22" s="453"/>
    </row>
    <row r="23" spans="1:8" ht="32.1" customHeight="1" x14ac:dyDescent="0.25">
      <c r="A23" s="5"/>
      <c r="B23" s="8" t="s">
        <v>361</v>
      </c>
      <c r="C23" s="40" t="s">
        <v>12</v>
      </c>
      <c r="D23" s="40" t="s">
        <v>63</v>
      </c>
      <c r="E23" s="5">
        <v>2018</v>
      </c>
      <c r="F23" s="5">
        <f t="shared" si="0"/>
        <v>2028</v>
      </c>
      <c r="G23" s="5">
        <f>IF(F23&lt;D1+1,"URGENT",0)</f>
        <v>0</v>
      </c>
      <c r="H23" s="453"/>
    </row>
    <row r="24" spans="1:8" ht="32.1" customHeight="1" x14ac:dyDescent="0.25">
      <c r="A24" s="5"/>
      <c r="B24" s="8" t="s">
        <v>361</v>
      </c>
      <c r="C24" s="40" t="s">
        <v>12</v>
      </c>
      <c r="D24" s="40" t="s">
        <v>280</v>
      </c>
      <c r="E24" s="5">
        <v>2025</v>
      </c>
      <c r="F24" s="5">
        <f t="shared" si="0"/>
        <v>2035</v>
      </c>
      <c r="G24" s="5">
        <f>IF(F24&lt;D1+1,"URGENT",0)</f>
        <v>0</v>
      </c>
      <c r="H24" s="453"/>
    </row>
    <row r="25" spans="1:8" ht="32.1" customHeight="1" x14ac:dyDescent="0.25">
      <c r="A25" s="5"/>
      <c r="B25" s="8" t="s">
        <v>361</v>
      </c>
      <c r="C25" s="40" t="s">
        <v>12</v>
      </c>
      <c r="D25" s="40" t="s">
        <v>280</v>
      </c>
      <c r="E25" s="5">
        <v>2025</v>
      </c>
      <c r="F25" s="5">
        <f t="shared" si="0"/>
        <v>2035</v>
      </c>
      <c r="G25" s="5">
        <f>IF(F25&lt;D1+1,"URGENT",0)</f>
        <v>0</v>
      </c>
      <c r="H25" s="453"/>
    </row>
    <row r="26" spans="1:8" ht="32.1" customHeight="1" x14ac:dyDescent="0.25">
      <c r="A26" s="5"/>
      <c r="B26" s="8" t="s">
        <v>361</v>
      </c>
      <c r="C26" s="40" t="s">
        <v>12</v>
      </c>
      <c r="D26" s="40" t="s">
        <v>280</v>
      </c>
      <c r="E26" s="5">
        <v>2018</v>
      </c>
      <c r="F26" s="5">
        <f t="shared" si="0"/>
        <v>2028</v>
      </c>
      <c r="G26" s="5">
        <f>IF(F26&lt;D1+1,"URGENT",0)</f>
        <v>0</v>
      </c>
      <c r="H26" s="453"/>
    </row>
    <row r="27" spans="1:8" ht="32.1" customHeight="1" x14ac:dyDescent="0.25">
      <c r="A27" s="5"/>
      <c r="B27" s="8" t="s">
        <v>361</v>
      </c>
      <c r="C27" s="40" t="s">
        <v>12</v>
      </c>
      <c r="D27" s="40" t="s">
        <v>280</v>
      </c>
      <c r="E27" s="5">
        <v>2022</v>
      </c>
      <c r="F27" s="5">
        <f t="shared" si="0"/>
        <v>2032</v>
      </c>
      <c r="G27" s="5">
        <f>IF(F27&lt;D1+1,"URGENT",0)</f>
        <v>0</v>
      </c>
      <c r="H27" s="453"/>
    </row>
    <row r="28" spans="1:8" ht="32.1" customHeight="1" x14ac:dyDescent="0.25">
      <c r="A28" s="5"/>
      <c r="B28" s="8" t="s">
        <v>361</v>
      </c>
      <c r="C28" s="40" t="s">
        <v>12</v>
      </c>
      <c r="D28" s="40" t="s">
        <v>280</v>
      </c>
      <c r="E28" s="5">
        <v>2022</v>
      </c>
      <c r="F28" s="5">
        <f t="shared" si="0"/>
        <v>2032</v>
      </c>
      <c r="G28" s="5">
        <f>IF(F28&lt;D1+1,"URGENT",0)</f>
        <v>0</v>
      </c>
      <c r="H28" s="453"/>
    </row>
    <row r="29" spans="1:8" ht="32.1" customHeight="1" x14ac:dyDescent="0.25">
      <c r="A29" s="5"/>
      <c r="B29" s="8" t="s">
        <v>361</v>
      </c>
      <c r="C29" s="40" t="s">
        <v>12</v>
      </c>
      <c r="D29" s="40" t="s">
        <v>280</v>
      </c>
      <c r="E29" s="5">
        <v>2018</v>
      </c>
      <c r="F29" s="5">
        <f t="shared" si="0"/>
        <v>2028</v>
      </c>
      <c r="G29" s="5">
        <f>IF(F29&lt;D1+1,"URGENT",0)</f>
        <v>0</v>
      </c>
      <c r="H29" s="453"/>
    </row>
    <row r="30" spans="1:8" ht="32.1" customHeight="1" x14ac:dyDescent="0.25">
      <c r="A30" s="5"/>
      <c r="B30" s="8" t="s">
        <v>361</v>
      </c>
      <c r="C30" s="40" t="s">
        <v>12</v>
      </c>
      <c r="D30" s="40" t="s">
        <v>280</v>
      </c>
      <c r="E30" s="5">
        <v>2023</v>
      </c>
      <c r="F30" s="5">
        <f t="shared" si="0"/>
        <v>2033</v>
      </c>
      <c r="G30" s="5">
        <f>IF(F30&lt;D1+1,"URGENT",0)</f>
        <v>0</v>
      </c>
      <c r="H30" s="453"/>
    </row>
    <row r="31" spans="1:8" ht="32.1" customHeight="1" x14ac:dyDescent="0.25">
      <c r="A31" s="5"/>
      <c r="B31" s="8" t="s">
        <v>361</v>
      </c>
      <c r="C31" s="40" t="s">
        <v>12</v>
      </c>
      <c r="D31" s="40" t="s">
        <v>280</v>
      </c>
      <c r="E31" s="5">
        <v>2023</v>
      </c>
      <c r="F31" s="5">
        <f t="shared" si="0"/>
        <v>2033</v>
      </c>
      <c r="G31" s="5">
        <f>IF(F31&lt;D1+1,"URGENT",0)</f>
        <v>0</v>
      </c>
      <c r="H31" s="453"/>
    </row>
    <row r="32" spans="1:8" ht="32.1" customHeight="1" x14ac:dyDescent="0.25">
      <c r="A32" s="5"/>
      <c r="B32" s="8" t="s">
        <v>361</v>
      </c>
      <c r="C32" s="40" t="s">
        <v>12</v>
      </c>
      <c r="D32" s="40" t="s">
        <v>280</v>
      </c>
      <c r="E32" s="5">
        <v>2023</v>
      </c>
      <c r="F32" s="5">
        <f t="shared" si="0"/>
        <v>2033</v>
      </c>
      <c r="G32" s="5">
        <f>IF(F32&lt;D1+1,"URGENT",0)</f>
        <v>0</v>
      </c>
      <c r="H32" s="453"/>
    </row>
    <row r="33" spans="1:8" ht="32.1" customHeight="1" x14ac:dyDescent="0.25">
      <c r="A33" s="5"/>
      <c r="B33" s="8" t="s">
        <v>361</v>
      </c>
      <c r="C33" s="40" t="s">
        <v>12</v>
      </c>
      <c r="D33" s="40" t="s">
        <v>280</v>
      </c>
      <c r="E33" s="5">
        <v>2018</v>
      </c>
      <c r="F33" s="5">
        <f t="shared" si="0"/>
        <v>2028</v>
      </c>
      <c r="G33" s="5">
        <f>IF(F33&lt;D1+1,"URGENT",0)</f>
        <v>0</v>
      </c>
      <c r="H33" s="453"/>
    </row>
    <row r="34" spans="1:8" ht="32.1" customHeight="1" x14ac:dyDescent="0.25">
      <c r="A34" s="5"/>
      <c r="B34" s="8" t="s">
        <v>361</v>
      </c>
      <c r="C34" s="40" t="s">
        <v>12</v>
      </c>
      <c r="D34" s="40" t="s">
        <v>280</v>
      </c>
      <c r="E34" s="5">
        <v>2021</v>
      </c>
      <c r="F34" s="5">
        <f t="shared" si="0"/>
        <v>2031</v>
      </c>
      <c r="G34" s="5">
        <f>IF(F34&lt;D1+1,"URGENT",0)</f>
        <v>0</v>
      </c>
      <c r="H34" s="453"/>
    </row>
    <row r="35" spans="1:8" ht="32.1" customHeight="1" x14ac:dyDescent="0.25">
      <c r="A35" s="5"/>
      <c r="B35" s="8" t="s">
        <v>361</v>
      </c>
      <c r="C35" s="40" t="s">
        <v>12</v>
      </c>
      <c r="D35" s="40" t="s">
        <v>280</v>
      </c>
      <c r="E35" s="5">
        <v>2021</v>
      </c>
      <c r="F35" s="5">
        <f t="shared" si="0"/>
        <v>2031</v>
      </c>
      <c r="G35" s="5">
        <f>IF(F35&lt;D1+1,"URGENT",0)</f>
        <v>0</v>
      </c>
      <c r="H35" s="453"/>
    </row>
    <row r="36" spans="1:8" ht="16.5" customHeight="1" x14ac:dyDescent="0.25">
      <c r="A36" s="349"/>
      <c r="B36" s="349"/>
      <c r="C36" s="349"/>
    </row>
    <row r="37" spans="1:8" ht="16.5" customHeight="1" thickBot="1" x14ac:dyDescent="0.3">
      <c r="A37" s="349"/>
      <c r="B37" s="349"/>
      <c r="C37" s="349"/>
    </row>
    <row r="38" spans="1:8" ht="45" customHeight="1" thickBot="1" x14ac:dyDescent="0.3">
      <c r="C38" s="380"/>
      <c r="D38" s="540" t="s">
        <v>1097</v>
      </c>
      <c r="E38" s="533" t="s">
        <v>454</v>
      </c>
      <c r="F38" s="534" t="s">
        <v>1202</v>
      </c>
      <c r="G38" s="534"/>
      <c r="H38" s="535" t="s">
        <v>1109</v>
      </c>
    </row>
    <row r="39" spans="1:8" ht="15.75" x14ac:dyDescent="0.25">
      <c r="C39" s="454" t="s">
        <v>1095</v>
      </c>
      <c r="D39" s="389">
        <f>COUNTIFS(C7:C35,"CO2",D7:D35,"2KG")</f>
        <v>12</v>
      </c>
      <c r="E39" s="526">
        <f>COUNTIFS(C7:C35,"CO2",D7:D35,"2KG",E7:E35,D1)</f>
        <v>0</v>
      </c>
      <c r="F39" s="526">
        <f>COUNTIFS(C11:C33,"CO2",D11:D33,"2KG",F11:F33,D5)</f>
        <v>0</v>
      </c>
      <c r="G39" s="526"/>
      <c r="H39" s="357">
        <f>COUNTIFS(C7:C35,"CO2",D7:D35,"2Kg",H7:H35,"Déplombé")</f>
        <v>0</v>
      </c>
    </row>
    <row r="40" spans="1:8" ht="17.25" customHeight="1" thickBot="1" x14ac:dyDescent="0.3">
      <c r="C40" s="528" t="s">
        <v>1096</v>
      </c>
      <c r="D40" s="440">
        <f>COUNTIFS(C7:C35,"CO2",D7:D35,"5KG")</f>
        <v>1</v>
      </c>
      <c r="E40" s="441">
        <f>COUNTIFS(C7:C35,"CO2",D7:D35,"5KG",E7:E35,D1)</f>
        <v>0</v>
      </c>
      <c r="F40" s="441">
        <f>COUNTIFS(C12:C34,"CO2",D12:D34,"5KG",F12:F34,D6)</f>
        <v>0</v>
      </c>
      <c r="G40" s="441"/>
      <c r="H40" s="376">
        <f>COUNTIFS(C7:C35,"CO2",D7:D35,"5Kg",H7:H35,"Déplombé")</f>
        <v>0</v>
      </c>
    </row>
    <row r="41" spans="1:8" ht="15.75" x14ac:dyDescent="0.25">
      <c r="C41" s="527" t="s">
        <v>16</v>
      </c>
      <c r="D41" s="437">
        <f>COUNTIFS(C7:C35,"EP6",D7:D35,"6L")</f>
        <v>9</v>
      </c>
      <c r="E41" s="438">
        <f>COUNTIFS(C7:C35,"EP6",D7:D35,"6L",E7:E35,D1)</f>
        <v>0</v>
      </c>
      <c r="F41" s="438">
        <f>COUNTIFS(C13:C35,"EP6",D13:D35,"6L",F13:F35,D7)</f>
        <v>0</v>
      </c>
      <c r="G41" s="438"/>
      <c r="H41" s="536">
        <f>COUNTIFS(C7:C35,"EP6",D7:D35,"6L",H7:H35,"Déplombé")</f>
        <v>0</v>
      </c>
    </row>
    <row r="42" spans="1:8" ht="18.75" customHeight="1" thickBot="1" x14ac:dyDescent="0.3">
      <c r="C42" s="530" t="s">
        <v>47</v>
      </c>
      <c r="D42" s="446">
        <f>COUNTIFS(C7:C35,"EP6",D7:D35,"9L")</f>
        <v>0</v>
      </c>
      <c r="E42" s="447">
        <f>COUNTIFS(C7:C35,"EP9",D7:D35,"9L",E7:E35,D1)</f>
        <v>0</v>
      </c>
      <c r="F42" s="447">
        <f>COUNTIFS(C14:C36,"EP9",D14:D36,"9L",F14:F36,D8)</f>
        <v>0</v>
      </c>
      <c r="G42" s="447"/>
      <c r="H42" s="537">
        <f>COUNTIFS(C7:C35,"EP9",D7:D35,"9L",H7:H35,"Déplombé")</f>
        <v>0</v>
      </c>
    </row>
    <row r="43" spans="1:8" ht="15.75" x14ac:dyDescent="0.25">
      <c r="C43" s="529" t="s">
        <v>1099</v>
      </c>
      <c r="D43" s="541">
        <f>COUNTIFS(C7:C35,"PO",D7:D35,"2KG")</f>
        <v>6</v>
      </c>
      <c r="E43" s="444">
        <f>COUNTIFS(C7:C35,"PO",D7:D35,"2KG",E7:E35,D1)</f>
        <v>0</v>
      </c>
      <c r="F43" s="444">
        <f>COUNTIFS(C15:C37,"PO",D15:D37,"2KG",F15:F37,D9)</f>
        <v>0</v>
      </c>
      <c r="G43" s="444"/>
      <c r="H43" s="538">
        <f>COUNTIFS(C7:C35,"PO",D7:D35,"2Kg",H7:H35,"Déplombé")</f>
        <v>0</v>
      </c>
    </row>
    <row r="44" spans="1:8" ht="19.5" customHeight="1" x14ac:dyDescent="0.25">
      <c r="C44" s="455" t="s">
        <v>1100</v>
      </c>
      <c r="D44" s="542">
        <f>COUNTIFS(C7:C35,"PO",D7:D35,"6KG")</f>
        <v>1</v>
      </c>
      <c r="E44" s="396">
        <f>COUNTIFS(C7:C35,"PO",D7:D35,"6KG",E7:E35,D1)</f>
        <v>0</v>
      </c>
      <c r="F44" s="396">
        <f>COUNTIFS(C16:C38,"PO",D16:D38,"6KG",F16:F38,D10)</f>
        <v>0</v>
      </c>
      <c r="G44" s="396"/>
      <c r="H44" s="539">
        <f>COUNTIFS(C7:C35,"PO",D7:D35,"6Kg",H7:H35,"Déplombé")</f>
        <v>0</v>
      </c>
    </row>
    <row r="45" spans="1:8" ht="16.5" thickBot="1" x14ac:dyDescent="0.3">
      <c r="C45" s="456" t="s">
        <v>1108</v>
      </c>
      <c r="D45" s="543">
        <f>COUNTIFS(C7:C35,"PO",D7:D35,"9KG")</f>
        <v>0</v>
      </c>
      <c r="E45" s="532">
        <f>COUNTIFS(C7:C35,"PO",D7:D35,"9KG",E7:E35,D1)</f>
        <v>0</v>
      </c>
      <c r="F45" s="532">
        <f>COUNTIFS(C17:C39,"PO",D17:D39,"9KG",F17:F39,D11)</f>
        <v>0</v>
      </c>
      <c r="G45" s="532"/>
      <c r="H45" s="539">
        <f>COUNTIFS(C7:C35,"PO",D7:D35,"9Kg",H7:H35,"Déplombé")</f>
        <v>0</v>
      </c>
    </row>
    <row r="46" spans="1:8" ht="25.5" customHeight="1" thickBot="1" x14ac:dyDescent="0.3">
      <c r="C46" s="531" t="s">
        <v>1098</v>
      </c>
      <c r="D46" s="386">
        <f>SUM(D39:D45)</f>
        <v>29</v>
      </c>
      <c r="E46" s="399">
        <f>SUM(E39:E45)</f>
        <v>0</v>
      </c>
      <c r="F46" s="399">
        <f>SUM(F39:F45)</f>
        <v>0</v>
      </c>
      <c r="G46" s="399"/>
      <c r="H46" s="355">
        <f>SUM(H39:H45)</f>
        <v>0</v>
      </c>
    </row>
  </sheetData>
  <mergeCells count="2">
    <mergeCell ref="A3:H4"/>
    <mergeCell ref="B1:C1"/>
  </mergeCells>
  <conditionalFormatting sqref="E7:E35">
    <cfRule type="cellIs" dxfId="11" priority="1" operator="equal">
      <formula>$D$1</formula>
    </cfRule>
  </conditionalFormatting>
  <conditionalFormatting sqref="F7:F35">
    <cfRule type="cellIs" dxfId="10" priority="2" operator="lessThan">
      <formula>$D$1+1</formula>
    </cfRule>
    <cfRule type="cellIs" dxfId="9" priority="3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CCFF"/>
  </sheetPr>
  <dimension ref="A1:G41"/>
  <sheetViews>
    <sheetView tabSelected="1" zoomScaleNormal="100" workbookViewId="0">
      <selection activeCell="B12" sqref="B12"/>
    </sheetView>
  </sheetViews>
  <sheetFormatPr baseColWidth="10" defaultColWidth="10.7109375" defaultRowHeight="15" x14ac:dyDescent="0.25"/>
  <cols>
    <col min="1" max="1" width="16.140625" customWidth="1"/>
    <col min="2" max="2" width="15.7109375" customWidth="1"/>
    <col min="3" max="3" width="21.140625" customWidth="1"/>
    <col min="4" max="4" width="10.28515625" customWidth="1"/>
    <col min="5" max="6" width="15.7109375" customWidth="1"/>
    <col min="7" max="7" width="27.42578125" customWidth="1"/>
  </cols>
  <sheetData>
    <row r="1" spans="1:7" ht="26.25" x14ac:dyDescent="0.4">
      <c r="B1" s="1055" t="s">
        <v>1094</v>
      </c>
      <c r="C1" s="1055"/>
      <c r="D1" s="449">
        <f>ABC!D1</f>
        <v>2027</v>
      </c>
    </row>
    <row r="3" spans="1:7" ht="15" customHeight="1" x14ac:dyDescent="0.25">
      <c r="A3" s="1053" t="s">
        <v>362</v>
      </c>
      <c r="B3" s="1053"/>
      <c r="C3" s="1053"/>
      <c r="D3" s="1053"/>
      <c r="E3" s="1053"/>
      <c r="F3" s="1053"/>
      <c r="G3" s="1053"/>
    </row>
    <row r="4" spans="1:7" ht="15" customHeight="1" x14ac:dyDescent="0.25">
      <c r="A4" s="1053"/>
      <c r="B4" s="1053"/>
      <c r="C4" s="1053"/>
      <c r="D4" s="1053"/>
      <c r="E4" s="1053"/>
      <c r="F4" s="1053"/>
      <c r="G4" s="1053"/>
    </row>
    <row r="5" spans="1:7" ht="15.75" thickBot="1" x14ac:dyDescent="0.3">
      <c r="A5" s="1"/>
      <c r="B5" s="9"/>
      <c r="C5" s="1"/>
      <c r="D5" s="1"/>
      <c r="E5" s="1"/>
      <c r="F5" s="1"/>
      <c r="G5" s="1"/>
    </row>
    <row r="6" spans="1:7" ht="30" customHeight="1" thickBot="1" x14ac:dyDescent="0.3">
      <c r="A6" s="94" t="s">
        <v>1</v>
      </c>
      <c r="B6" s="95" t="s">
        <v>11</v>
      </c>
      <c r="C6" s="96" t="s">
        <v>2</v>
      </c>
      <c r="D6" s="96" t="s">
        <v>13</v>
      </c>
      <c r="E6" s="96" t="s">
        <v>3</v>
      </c>
      <c r="F6" s="97" t="s">
        <v>281</v>
      </c>
      <c r="G6" s="140" t="s">
        <v>423</v>
      </c>
    </row>
    <row r="7" spans="1:7" ht="32.1" customHeight="1" x14ac:dyDescent="0.25">
      <c r="A7" s="282" t="s">
        <v>1061</v>
      </c>
      <c r="B7" s="11" t="s">
        <v>334</v>
      </c>
      <c r="C7" s="42" t="s">
        <v>16</v>
      </c>
      <c r="D7" s="42" t="s">
        <v>363</v>
      </c>
      <c r="E7" s="11">
        <v>2025</v>
      </c>
      <c r="F7" s="102">
        <f>E7+10</f>
        <v>2035</v>
      </c>
      <c r="G7" s="492"/>
    </row>
    <row r="8" spans="1:7" ht="32.1" customHeight="1" x14ac:dyDescent="0.25">
      <c r="A8" s="283" t="s">
        <v>1062</v>
      </c>
      <c r="B8" s="8" t="s">
        <v>334</v>
      </c>
      <c r="C8" s="40" t="s">
        <v>12</v>
      </c>
      <c r="D8" s="40" t="s">
        <v>280</v>
      </c>
      <c r="E8" s="8">
        <v>2024</v>
      </c>
      <c r="F8" s="62">
        <f t="shared" ref="F8:F14" si="0">E8+10</f>
        <v>2034</v>
      </c>
      <c r="G8" s="554"/>
    </row>
    <row r="9" spans="1:7" ht="32.1" customHeight="1" x14ac:dyDescent="0.25">
      <c r="A9" s="283" t="s">
        <v>1063</v>
      </c>
      <c r="B9" s="8" t="s">
        <v>335</v>
      </c>
      <c r="C9" s="67" t="s">
        <v>71</v>
      </c>
      <c r="D9" s="67" t="s">
        <v>17</v>
      </c>
      <c r="E9" s="8">
        <v>2023</v>
      </c>
      <c r="F9" s="62">
        <f t="shared" si="0"/>
        <v>2033</v>
      </c>
      <c r="G9" s="554"/>
    </row>
    <row r="10" spans="1:7" ht="32.1" customHeight="1" x14ac:dyDescent="0.25">
      <c r="A10" s="284" t="s">
        <v>1064</v>
      </c>
      <c r="B10" s="49" t="s">
        <v>336</v>
      </c>
      <c r="C10" s="53" t="s">
        <v>12</v>
      </c>
      <c r="D10" s="53" t="s">
        <v>280</v>
      </c>
      <c r="E10" s="49">
        <v>2021</v>
      </c>
      <c r="F10" s="62">
        <f t="shared" si="0"/>
        <v>2031</v>
      </c>
      <c r="G10" s="123"/>
    </row>
    <row r="11" spans="1:7" ht="32.1" customHeight="1" thickBot="1" x14ac:dyDescent="0.3">
      <c r="A11" s="285" t="s">
        <v>1065</v>
      </c>
      <c r="B11" s="10" t="s">
        <v>1205</v>
      </c>
      <c r="C11" s="41" t="s">
        <v>12</v>
      </c>
      <c r="D11" s="41" t="s">
        <v>280</v>
      </c>
      <c r="E11" s="90"/>
      <c r="F11" s="63">
        <f t="shared" ref="F11" si="1">E11+10</f>
        <v>10</v>
      </c>
      <c r="G11" s="121"/>
    </row>
    <row r="12" spans="1:7" ht="32.1" customHeight="1" x14ac:dyDescent="0.25">
      <c r="A12" s="284" t="s">
        <v>1184</v>
      </c>
      <c r="B12" s="49" t="s">
        <v>1187</v>
      </c>
      <c r="C12" s="53" t="s">
        <v>12</v>
      </c>
      <c r="D12" s="53" t="s">
        <v>280</v>
      </c>
      <c r="E12" s="49">
        <v>2023</v>
      </c>
      <c r="F12" s="64">
        <f>E12+10</f>
        <v>2033</v>
      </c>
      <c r="G12" s="201"/>
    </row>
    <row r="13" spans="1:7" ht="32.1" customHeight="1" x14ac:dyDescent="0.25">
      <c r="A13" s="284" t="s">
        <v>1185</v>
      </c>
      <c r="B13" s="49" t="s">
        <v>1187</v>
      </c>
      <c r="C13" s="50" t="s">
        <v>16</v>
      </c>
      <c r="D13" s="50" t="s">
        <v>363</v>
      </c>
      <c r="E13" s="49">
        <v>2024</v>
      </c>
      <c r="F13" s="64">
        <f>E13+10</f>
        <v>2034</v>
      </c>
      <c r="G13" s="201"/>
    </row>
    <row r="14" spans="1:7" ht="32.1" customHeight="1" thickBot="1" x14ac:dyDescent="0.3">
      <c r="A14" s="285" t="s">
        <v>1186</v>
      </c>
      <c r="B14" s="10" t="s">
        <v>1188</v>
      </c>
      <c r="C14" s="46" t="s">
        <v>16</v>
      </c>
      <c r="D14" s="46" t="s">
        <v>363</v>
      </c>
      <c r="E14" s="6">
        <v>2023</v>
      </c>
      <c r="F14" s="63">
        <f t="shared" si="0"/>
        <v>2033</v>
      </c>
      <c r="G14" s="121"/>
    </row>
    <row r="17" spans="1:7" ht="15" customHeight="1" x14ac:dyDescent="0.25">
      <c r="A17" s="1054" t="s">
        <v>505</v>
      </c>
      <c r="B17" s="1054"/>
      <c r="C17" s="1054"/>
      <c r="D17" s="1054"/>
      <c r="E17" s="1054"/>
      <c r="F17" s="1054"/>
      <c r="G17" s="1054"/>
    </row>
    <row r="18" spans="1:7" ht="15" customHeight="1" x14ac:dyDescent="0.25">
      <c r="A18" s="1054"/>
      <c r="B18" s="1054"/>
      <c r="C18" s="1054"/>
      <c r="D18" s="1054"/>
      <c r="E18" s="1054"/>
      <c r="F18" s="1054"/>
      <c r="G18" s="1054"/>
    </row>
    <row r="20" spans="1:7" ht="15.75" thickBot="1" x14ac:dyDescent="0.3"/>
    <row r="21" spans="1:7" ht="30" customHeight="1" thickBot="1" x14ac:dyDescent="0.3">
      <c r="A21" s="98" t="s">
        <v>1</v>
      </c>
      <c r="B21" s="99" t="s">
        <v>11</v>
      </c>
      <c r="C21" s="100" t="s">
        <v>2</v>
      </c>
      <c r="D21" s="100" t="s">
        <v>13</v>
      </c>
      <c r="E21" s="100" t="s">
        <v>3</v>
      </c>
      <c r="F21" s="101" t="s">
        <v>281</v>
      </c>
      <c r="G21" s="141" t="s">
        <v>423</v>
      </c>
    </row>
    <row r="22" spans="1:7" ht="32.1" customHeight="1" x14ac:dyDescent="0.25">
      <c r="A22" s="282" t="s">
        <v>337</v>
      </c>
      <c r="B22" s="11" t="s">
        <v>341</v>
      </c>
      <c r="C22" s="51" t="s">
        <v>12</v>
      </c>
      <c r="D22" s="51" t="s">
        <v>280</v>
      </c>
      <c r="E22" s="11">
        <v>2025</v>
      </c>
      <c r="F22" s="102">
        <f t="shared" ref="F22:F30" si="2">E22+10</f>
        <v>2035</v>
      </c>
      <c r="G22" s="492"/>
    </row>
    <row r="23" spans="1:7" ht="32.1" customHeight="1" x14ac:dyDescent="0.25">
      <c r="A23" s="283" t="s">
        <v>338</v>
      </c>
      <c r="B23" s="8" t="s">
        <v>342</v>
      </c>
      <c r="C23" s="40" t="s">
        <v>12</v>
      </c>
      <c r="D23" s="40" t="s">
        <v>280</v>
      </c>
      <c r="E23" s="8">
        <v>2016</v>
      </c>
      <c r="F23" s="62">
        <f t="shared" si="2"/>
        <v>2026</v>
      </c>
      <c r="G23" s="123"/>
    </row>
    <row r="24" spans="1:7" ht="32.1" customHeight="1" x14ac:dyDescent="0.25">
      <c r="A24" s="283" t="s">
        <v>339</v>
      </c>
      <c r="B24" s="8" t="s">
        <v>342</v>
      </c>
      <c r="C24" s="45" t="s">
        <v>16</v>
      </c>
      <c r="D24" s="45" t="s">
        <v>363</v>
      </c>
      <c r="E24" s="8">
        <v>2018</v>
      </c>
      <c r="F24" s="62">
        <f t="shared" si="2"/>
        <v>2028</v>
      </c>
      <c r="G24" s="123"/>
    </row>
    <row r="25" spans="1:7" ht="32.1" customHeight="1" x14ac:dyDescent="0.25">
      <c r="A25" s="284" t="s">
        <v>340</v>
      </c>
      <c r="B25" s="49" t="s">
        <v>1066</v>
      </c>
      <c r="C25" s="53" t="s">
        <v>12</v>
      </c>
      <c r="D25" s="53" t="s">
        <v>280</v>
      </c>
      <c r="E25" s="49">
        <v>2025</v>
      </c>
      <c r="F25" s="62">
        <f t="shared" si="2"/>
        <v>2035</v>
      </c>
      <c r="G25" s="123"/>
    </row>
    <row r="26" spans="1:7" ht="32.1" customHeight="1" x14ac:dyDescent="0.25">
      <c r="A26" s="284" t="s">
        <v>343</v>
      </c>
      <c r="B26" s="49" t="s">
        <v>347</v>
      </c>
      <c r="C26" s="53" t="s">
        <v>12</v>
      </c>
      <c r="D26" s="53" t="s">
        <v>280</v>
      </c>
      <c r="E26" s="49">
        <v>2025</v>
      </c>
      <c r="F26" s="62">
        <f t="shared" si="2"/>
        <v>2035</v>
      </c>
      <c r="G26" s="123"/>
    </row>
    <row r="27" spans="1:7" ht="32.1" customHeight="1" x14ac:dyDescent="0.25">
      <c r="A27" s="284" t="s">
        <v>344</v>
      </c>
      <c r="B27" s="5" t="s">
        <v>347</v>
      </c>
      <c r="C27" s="45" t="s">
        <v>16</v>
      </c>
      <c r="D27" s="45" t="s">
        <v>363</v>
      </c>
      <c r="E27" s="5">
        <v>2017</v>
      </c>
      <c r="F27" s="62">
        <f t="shared" si="2"/>
        <v>2027</v>
      </c>
      <c r="G27" s="123"/>
    </row>
    <row r="28" spans="1:7" ht="32.1" customHeight="1" x14ac:dyDescent="0.25">
      <c r="A28" s="284" t="s">
        <v>345</v>
      </c>
      <c r="B28" s="5" t="s">
        <v>348</v>
      </c>
      <c r="C28" s="45" t="s">
        <v>16</v>
      </c>
      <c r="D28" s="45" t="s">
        <v>363</v>
      </c>
      <c r="E28" s="5">
        <v>2018</v>
      </c>
      <c r="F28" s="62">
        <f t="shared" si="2"/>
        <v>2028</v>
      </c>
      <c r="G28" s="123"/>
    </row>
    <row r="29" spans="1:7" ht="32.1" customHeight="1" thickBot="1" x14ac:dyDescent="0.3">
      <c r="A29" s="285" t="s">
        <v>346</v>
      </c>
      <c r="B29" s="6" t="s">
        <v>348</v>
      </c>
      <c r="C29" s="41" t="s">
        <v>12</v>
      </c>
      <c r="D29" s="41" t="s">
        <v>280</v>
      </c>
      <c r="E29" s="6">
        <v>2025</v>
      </c>
      <c r="F29" s="63">
        <f t="shared" ref="F29" si="3">E29+10</f>
        <v>2035</v>
      </c>
      <c r="G29" s="121"/>
    </row>
    <row r="30" spans="1:7" ht="32.1" customHeight="1" thickBot="1" x14ac:dyDescent="0.3">
      <c r="A30" s="285" t="s">
        <v>1156</v>
      </c>
      <c r="B30" s="6" t="s">
        <v>1157</v>
      </c>
      <c r="C30" s="93" t="s">
        <v>71</v>
      </c>
      <c r="D30" s="93" t="s">
        <v>280</v>
      </c>
      <c r="E30" s="6">
        <v>2025</v>
      </c>
      <c r="F30" s="119">
        <f t="shared" si="2"/>
        <v>2035</v>
      </c>
      <c r="G30" s="121"/>
    </row>
    <row r="32" spans="1:7" ht="15" customHeight="1" thickBot="1" x14ac:dyDescent="0.3">
      <c r="E32" s="9"/>
    </row>
    <row r="33" spans="4:7" ht="24.95" customHeight="1" thickBot="1" x14ac:dyDescent="0.3">
      <c r="D33" s="380"/>
      <c r="E33" s="386" t="s">
        <v>1097</v>
      </c>
      <c r="F33" s="590" t="s">
        <v>454</v>
      </c>
      <c r="G33" s="678" t="s">
        <v>1202</v>
      </c>
    </row>
    <row r="34" spans="4:7" ht="30" customHeight="1" x14ac:dyDescent="0.25">
      <c r="D34" s="525" t="s">
        <v>1095</v>
      </c>
      <c r="E34" s="512">
        <f>COUNTIFS(C7:C30,"CO2",D7:D30,"2KG")</f>
        <v>9</v>
      </c>
      <c r="F34" s="607">
        <f>COUNTIFS(C7:C30,"CO2",D7:D30,"2KG",E7:E30,D1)</f>
        <v>0</v>
      </c>
      <c r="G34" s="695">
        <f>COUNTIFS(C7:C30,"CO2",D7:D30,"2KG",F7:F30,D1)</f>
        <v>0</v>
      </c>
    </row>
    <row r="35" spans="4:7" ht="30" customHeight="1" thickBot="1" x14ac:dyDescent="0.3">
      <c r="D35" s="439" t="s">
        <v>1096</v>
      </c>
      <c r="E35" s="440">
        <f>COUNTIFS(C7:C30,"CO2",D7:D30,"5KG")</f>
        <v>0</v>
      </c>
      <c r="F35" s="592">
        <f>COUNTIFS(C7:C30,"CO2",D7:D30,"5KG",E7:E30,D1)</f>
        <v>0</v>
      </c>
      <c r="G35" s="687">
        <f>COUNTIFS(C7:C30,"CO2",D7:D30,"5KG",F7:F30,D1)</f>
        <v>0</v>
      </c>
    </row>
    <row r="36" spans="4:7" ht="30" customHeight="1" x14ac:dyDescent="0.25">
      <c r="D36" s="436" t="s">
        <v>16</v>
      </c>
      <c r="E36" s="437">
        <f>COUNTIFS(C7:C30,"EP6",D7:D30,"6L")</f>
        <v>6</v>
      </c>
      <c r="F36" s="605">
        <f>COUNTIFS(C7:C30,"EP6",D7:D30,"6L",E7:E30,D1)</f>
        <v>0</v>
      </c>
      <c r="G36" s="688">
        <f>COUNTIFS(C7:C30,"EP6",D7:D30,"6L",F7:F30,D1)</f>
        <v>1</v>
      </c>
    </row>
    <row r="37" spans="4:7" ht="30" customHeight="1" thickBot="1" x14ac:dyDescent="0.3">
      <c r="D37" s="445" t="s">
        <v>47</v>
      </c>
      <c r="E37" s="446">
        <f>COUNTIFS(C7:C30,"EP6",D7:D30,"9L")</f>
        <v>0</v>
      </c>
      <c r="F37" s="595">
        <f>COUNTIFS(C7:C30,"EP9",D7:D30,"9L",E7:E30,D1)</f>
        <v>0</v>
      </c>
      <c r="G37" s="689">
        <f>COUNTIFS(C7:C30,"EP9",D7:D30,"9L",F7:F30,D1)</f>
        <v>0</v>
      </c>
    </row>
    <row r="38" spans="4:7" ht="30" customHeight="1" x14ac:dyDescent="0.25">
      <c r="D38" s="442" t="s">
        <v>1099</v>
      </c>
      <c r="E38" s="443">
        <f>COUNTIFS(C7:C30,"PO",D7:D30,"2KG")</f>
        <v>1</v>
      </c>
      <c r="F38" s="606">
        <f>COUNTIFS(C7:C30,"PO",D7:D30,"2KG",E7:E30,D1)</f>
        <v>0</v>
      </c>
      <c r="G38" s="690">
        <f>COUNTIFS(C7:C30,"PO",D7:D30,"2KG",F7:F30,D1)</f>
        <v>0</v>
      </c>
    </row>
    <row r="39" spans="4:7" ht="30" customHeight="1" x14ac:dyDescent="0.25">
      <c r="D39" s="450" t="s">
        <v>1100</v>
      </c>
      <c r="E39" s="395">
        <f>COUNTIFS(C7:C30,"PO",D7:D30,"6KG")</f>
        <v>1</v>
      </c>
      <c r="F39" s="602">
        <f>COUNTIFS(C7:C30,"PO",D7:D30,"6KG",E7:E30,D1)</f>
        <v>0</v>
      </c>
      <c r="G39" s="682">
        <f>COUNTIFS(C7:C30,"PO",D7:D30,"6KG",F7:F30,(D1))</f>
        <v>0</v>
      </c>
    </row>
    <row r="40" spans="4:7" ht="30" customHeight="1" thickBot="1" x14ac:dyDescent="0.3">
      <c r="D40" s="406" t="s">
        <v>1108</v>
      </c>
      <c r="E40" s="395">
        <f>COUNTIFS(C7:C30,"PO",D7:D30,"9KG")</f>
        <v>0</v>
      </c>
      <c r="F40" s="597">
        <f>COUNTIFS(C7:C30,"PO",D7:D30,"9KG",E7:E30,D1)</f>
        <v>0</v>
      </c>
      <c r="G40" s="683">
        <f>COUNTIFS(C7:C30,"PO",D7:D30,"9KG",F7:F30,D1)</f>
        <v>0</v>
      </c>
    </row>
    <row r="41" spans="4:7" ht="30" customHeight="1" thickBot="1" x14ac:dyDescent="0.3">
      <c r="D41" s="411" t="s">
        <v>1098</v>
      </c>
      <c r="E41" s="386">
        <f>SUM(E34:E40)</f>
        <v>17</v>
      </c>
      <c r="F41" s="594">
        <f>SUM(F34:F40)</f>
        <v>0</v>
      </c>
      <c r="G41" s="684">
        <f>SUM(G34:G40)</f>
        <v>1</v>
      </c>
    </row>
  </sheetData>
  <mergeCells count="3">
    <mergeCell ref="A3:G4"/>
    <mergeCell ref="A17:G18"/>
    <mergeCell ref="B1:C1"/>
  </mergeCells>
  <conditionalFormatting sqref="E7:E14">
    <cfRule type="cellIs" dxfId="8" priority="1" operator="equal">
      <formula>$D$1</formula>
    </cfRule>
  </conditionalFormatting>
  <conditionalFormatting sqref="E22:E30">
    <cfRule type="cellIs" dxfId="7" priority="4" operator="equal">
      <formula>$D$1</formula>
    </cfRule>
  </conditionalFormatting>
  <conditionalFormatting sqref="F7:F14">
    <cfRule type="cellIs" dxfId="6" priority="2" operator="lessThan">
      <formula>$D$1+1</formula>
    </cfRule>
    <cfRule type="cellIs" dxfId="5" priority="3" operator="equal">
      <formula>$D$1+1</formula>
    </cfRule>
  </conditionalFormatting>
  <conditionalFormatting sqref="F22:F30">
    <cfRule type="cellIs" dxfId="4" priority="8" operator="lessThan">
      <formula>$D$1+1</formula>
    </cfRule>
    <cfRule type="cellIs" dxfId="3" priority="9" operator="equal">
      <formula>$D$1+1</formula>
    </cfRule>
  </conditionalFormatting>
  <pageMargins left="0.25" right="0.25" top="0.75" bottom="0.75" header="0.3" footer="0.3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C66"/>
  </sheetPr>
  <dimension ref="A1:H59"/>
  <sheetViews>
    <sheetView zoomScaleNormal="100" workbookViewId="0">
      <selection activeCell="H79" sqref="H79"/>
    </sheetView>
  </sheetViews>
  <sheetFormatPr baseColWidth="10" defaultColWidth="10.7109375" defaultRowHeight="15" x14ac:dyDescent="0.25"/>
  <cols>
    <col min="2" max="2" width="15.7109375" customWidth="1"/>
    <col min="3" max="3" width="25.7109375" customWidth="1"/>
    <col min="5" max="5" width="10.7109375" customWidth="1"/>
    <col min="6" max="7" width="15.7109375" customWidth="1"/>
    <col min="8" max="8" width="27.140625" customWidth="1"/>
    <col min="12" max="12" width="13.5703125" customWidth="1"/>
    <col min="13" max="13" width="13.85546875" customWidth="1"/>
    <col min="14" max="14" width="15.85546875" customWidth="1"/>
  </cols>
  <sheetData>
    <row r="1" spans="1:8" ht="28.5" customHeight="1" x14ac:dyDescent="0.25">
      <c r="B1" s="821" t="s">
        <v>1094</v>
      </c>
      <c r="C1" s="821"/>
      <c r="D1" s="350">
        <f>ABC!D1</f>
        <v>2027</v>
      </c>
      <c r="E1" s="1"/>
      <c r="F1" s="9"/>
      <c r="G1" s="9"/>
      <c r="H1" s="9"/>
    </row>
    <row r="2" spans="1:8" ht="15" customHeight="1" x14ac:dyDescent="0.25">
      <c r="B2" s="1054" t="s">
        <v>70</v>
      </c>
      <c r="C2" s="1054"/>
      <c r="D2" s="1054"/>
      <c r="E2" s="1054"/>
      <c r="F2" s="1054"/>
      <c r="G2" s="1054"/>
      <c r="H2" s="1054"/>
    </row>
    <row r="3" spans="1:8" ht="15" customHeight="1" x14ac:dyDescent="0.25">
      <c r="B3" s="1054"/>
      <c r="C3" s="1054"/>
      <c r="D3" s="1054"/>
      <c r="E3" s="1054"/>
      <c r="F3" s="1054"/>
      <c r="G3" s="1054"/>
      <c r="H3" s="1054"/>
    </row>
    <row r="4" spans="1:8" ht="15.75" thickBot="1" x14ac:dyDescent="0.3">
      <c r="B4" s="1"/>
      <c r="C4" s="9"/>
      <c r="D4" s="1"/>
      <c r="E4" s="1"/>
      <c r="F4" s="1"/>
      <c r="G4" s="1"/>
      <c r="H4" s="1"/>
    </row>
    <row r="5" spans="1:8" ht="30" customHeight="1" thickBot="1" x14ac:dyDescent="0.3">
      <c r="B5" s="801" t="s">
        <v>1</v>
      </c>
      <c r="C5" s="802" t="s">
        <v>11</v>
      </c>
      <c r="D5" s="803" t="s">
        <v>2</v>
      </c>
      <c r="E5" s="803" t="s">
        <v>13</v>
      </c>
      <c r="F5" s="803" t="s">
        <v>3</v>
      </c>
      <c r="G5" s="804" t="s">
        <v>281</v>
      </c>
      <c r="H5" s="805" t="s">
        <v>423</v>
      </c>
    </row>
    <row r="6" spans="1:8" ht="30.75" thickBot="1" x14ac:dyDescent="0.3">
      <c r="A6" s="1057" t="s">
        <v>419</v>
      </c>
      <c r="B6" s="806" t="str">
        <f>ALO!B7</f>
        <v>S 01</v>
      </c>
      <c r="C6" s="485" t="str">
        <f>ALO!C7</f>
        <v>S/sol accès théatre               ALO-1-019</v>
      </c>
      <c r="D6" s="217" t="str">
        <f>ALO!D7</f>
        <v>CO2</v>
      </c>
      <c r="E6" s="217" t="str">
        <f>ALO!E7</f>
        <v>2KG</v>
      </c>
      <c r="F6" s="11">
        <f>ALO!F7</f>
        <v>2025</v>
      </c>
      <c r="G6" s="218">
        <f>ALO!G7</f>
        <v>2035</v>
      </c>
      <c r="H6" s="807" t="str">
        <f>IF(ALO!H7&lt;&gt;"",ALO!H7,"")</f>
        <v/>
      </c>
    </row>
    <row r="7" spans="1:8" ht="30.75" thickBot="1" x14ac:dyDescent="0.3">
      <c r="A7" s="1057"/>
      <c r="B7" s="329" t="str">
        <f>ALO!B8</f>
        <v>S 02</v>
      </c>
      <c r="C7" s="198" t="str">
        <f>ALO!C8</f>
        <v>S/sol ALO                                             ALO-1-003</v>
      </c>
      <c r="D7" s="199" t="str">
        <f>ALO!D8</f>
        <v>CO2</v>
      </c>
      <c r="E7" s="196" t="str">
        <f>ALO!E8</f>
        <v>2KG</v>
      </c>
      <c r="F7" s="8">
        <f>ALO!F8</f>
        <v>2025</v>
      </c>
      <c r="G7" s="197">
        <f>ALO!G8</f>
        <v>2035</v>
      </c>
      <c r="H7" s="808" t="str">
        <f>IF(ALO!H8&lt;&gt;"",ALO!H8,"")</f>
        <v/>
      </c>
    </row>
    <row r="8" spans="1:8" ht="30.75" thickBot="1" x14ac:dyDescent="0.3">
      <c r="A8" s="1057"/>
      <c r="B8" s="329" t="str">
        <f>ALO!B9</f>
        <v>S 03</v>
      </c>
      <c r="C8" s="198" t="str">
        <f>ALO!C9</f>
        <v>S/sol ALO                                   ALO-1-011</v>
      </c>
      <c r="D8" s="199" t="str">
        <f>ALO!D9</f>
        <v>CO2</v>
      </c>
      <c r="E8" s="196" t="str">
        <f>ALO!E9</f>
        <v>2KG</v>
      </c>
      <c r="F8" s="8">
        <f>ALO!F9</f>
        <v>2025</v>
      </c>
      <c r="G8" s="197">
        <f>ALO!G9</f>
        <v>2035</v>
      </c>
      <c r="H8" s="808" t="str">
        <f>IF(ALO!H9&lt;&gt;"",ALO!H9,"")</f>
        <v/>
      </c>
    </row>
    <row r="9" spans="1:8" ht="30.75" thickBot="1" x14ac:dyDescent="0.3">
      <c r="A9" s="1057"/>
      <c r="B9" s="329" t="str">
        <f>ALO!B10</f>
        <v>S 04</v>
      </c>
      <c r="C9" s="198" t="str">
        <f>ALO!C10</f>
        <v>S/sol ALO                                              ALO-1-015</v>
      </c>
      <c r="D9" s="199" t="str">
        <f>ALO!D10</f>
        <v>CO2</v>
      </c>
      <c r="E9" s="196" t="str">
        <f>ALO!E10</f>
        <v>2KG</v>
      </c>
      <c r="F9" s="8">
        <f>ALO!F10</f>
        <v>2022</v>
      </c>
      <c r="G9" s="197">
        <f>ALO!G10</f>
        <v>2032</v>
      </c>
      <c r="H9" s="808" t="str">
        <f>IF(ALO!H10&lt;&gt;"",ALO!H10,"")</f>
        <v/>
      </c>
    </row>
    <row r="10" spans="1:8" ht="30.75" thickBot="1" x14ac:dyDescent="0.3">
      <c r="A10" s="1057"/>
      <c r="B10" s="329" t="str">
        <f>ALO!B11</f>
        <v>S 05</v>
      </c>
      <c r="C10" s="198" t="str">
        <f>ALO!C11</f>
        <v>CTA                                                ALO-1-021</v>
      </c>
      <c r="D10" s="199" t="str">
        <f>ALO!D11</f>
        <v>CO2</v>
      </c>
      <c r="E10" s="196" t="str">
        <f>ALO!E11</f>
        <v>2KG</v>
      </c>
      <c r="F10" s="8">
        <f>ALO!F11</f>
        <v>2018</v>
      </c>
      <c r="G10" s="197">
        <f>ALO!G11</f>
        <v>2028</v>
      </c>
      <c r="H10" s="808" t="str">
        <f>IF(ALO!H11&lt;&gt;"",ALO!H11,"")</f>
        <v/>
      </c>
    </row>
    <row r="11" spans="1:8" ht="32.1" customHeight="1" thickBot="1" x14ac:dyDescent="0.3">
      <c r="A11" s="1057"/>
      <c r="B11" s="809" t="str">
        <f>ALO!B12</f>
        <v>S 06</v>
      </c>
      <c r="C11" s="487" t="str">
        <f>ALO!C12</f>
        <v>ALO-1-024</v>
      </c>
      <c r="D11" s="200" t="str">
        <f>ALO!D12</f>
        <v>CO2</v>
      </c>
      <c r="E11" s="810" t="str">
        <f>ALO!E12</f>
        <v>5KG</v>
      </c>
      <c r="F11" s="10">
        <f>ALO!F12</f>
        <v>2022</v>
      </c>
      <c r="G11" s="317">
        <f>ALO!G12</f>
        <v>2032</v>
      </c>
      <c r="H11" s="811" t="str">
        <f>IF(ALO!H12&lt;&gt;"",ALO!H12,"")</f>
        <v/>
      </c>
    </row>
    <row r="12" spans="1:8" ht="32.1" customHeight="1" thickBot="1" x14ac:dyDescent="0.3">
      <c r="A12" s="1058" t="s">
        <v>84</v>
      </c>
      <c r="B12" s="806" t="str">
        <f>AFC!B7</f>
        <v>S 07</v>
      </c>
      <c r="C12" s="485" t="str">
        <f>AFC!C7</f>
        <v>AFR-1-026</v>
      </c>
      <c r="D12" s="217" t="str">
        <f>AFC!D7</f>
        <v>CO2</v>
      </c>
      <c r="E12" s="217" t="str">
        <f>AFC!E7</f>
        <v>2KG</v>
      </c>
      <c r="F12" s="11">
        <f>AFC!F7</f>
        <v>2018</v>
      </c>
      <c r="G12" s="218">
        <f>AFC!G7</f>
        <v>2028</v>
      </c>
      <c r="H12" s="807" t="str">
        <f>IF(AFC!H7&lt;&gt;"",AFC!H7,"")</f>
        <v/>
      </c>
    </row>
    <row r="13" spans="1:8" ht="32.1" customHeight="1" thickBot="1" x14ac:dyDescent="0.3">
      <c r="A13" s="1058"/>
      <c r="B13" s="329" t="str">
        <f>AFC!B8</f>
        <v>S 08</v>
      </c>
      <c r="C13" s="198" t="str">
        <f>AFC!C8</f>
        <v>Pompe de relevage                            AFR-1-033</v>
      </c>
      <c r="D13" s="199" t="str">
        <f>AFC!D8</f>
        <v>CO2</v>
      </c>
      <c r="E13" s="196" t="str">
        <f>AFC!E8</f>
        <v>2KG</v>
      </c>
      <c r="F13" s="8">
        <f>AFC!F8</f>
        <v>2018</v>
      </c>
      <c r="G13" s="197">
        <f>AFC!G8</f>
        <v>2028</v>
      </c>
      <c r="H13" s="808" t="str">
        <f>IF(AFC!H8&lt;&gt;"",AFC!H8,"")</f>
        <v/>
      </c>
    </row>
    <row r="14" spans="1:8" ht="32.1" customHeight="1" thickBot="1" x14ac:dyDescent="0.3">
      <c r="A14" s="1058"/>
      <c r="B14" s="329" t="str">
        <f>AFC!B9</f>
        <v>S 09</v>
      </c>
      <c r="C14" s="198" t="str">
        <f>AFC!C9</f>
        <v>AFR-1-032</v>
      </c>
      <c r="D14" s="199" t="str">
        <f>AFC!D9</f>
        <v>CO2</v>
      </c>
      <c r="E14" s="196" t="str">
        <f>AFC!E9</f>
        <v>2KG</v>
      </c>
      <c r="F14" s="8">
        <f>AFC!F9</f>
        <v>2022</v>
      </c>
      <c r="G14" s="197">
        <f>AFC!G9</f>
        <v>2032</v>
      </c>
      <c r="H14" s="808" t="str">
        <f>IF(AFC!H9&lt;&gt;"",AFC!H9,"")</f>
        <v/>
      </c>
    </row>
    <row r="15" spans="1:8" ht="32.1" customHeight="1" thickBot="1" x14ac:dyDescent="0.3">
      <c r="A15" s="1058"/>
      <c r="B15" s="329" t="str">
        <f>AFC!B10</f>
        <v>S 10</v>
      </c>
      <c r="C15" s="198" t="str">
        <f>AFC!C10</f>
        <v>AFR-1-030</v>
      </c>
      <c r="D15" s="199" t="str">
        <f>AFC!D10</f>
        <v>CO2</v>
      </c>
      <c r="E15" s="196" t="str">
        <f>AFC!E10</f>
        <v>2KG</v>
      </c>
      <c r="F15" s="8">
        <f>AFC!F10</f>
        <v>2018</v>
      </c>
      <c r="G15" s="197">
        <f>AFC!G10</f>
        <v>2028</v>
      </c>
      <c r="H15" s="808" t="str">
        <f>IF(AFC!H10&lt;&gt;"",AFC!H10,"")</f>
        <v/>
      </c>
    </row>
    <row r="16" spans="1:8" ht="32.1" customHeight="1" thickBot="1" x14ac:dyDescent="0.3">
      <c r="A16" s="1058"/>
      <c r="B16" s="329" t="str">
        <f>AFC!B11</f>
        <v>S 11</v>
      </c>
      <c r="C16" s="198" t="str">
        <f>AFC!C11</f>
        <v>AFR-1-030</v>
      </c>
      <c r="D16" s="199" t="str">
        <f>AFC!D11</f>
        <v>PO</v>
      </c>
      <c r="E16" s="196" t="str">
        <f>AFC!E11</f>
        <v>2KG</v>
      </c>
      <c r="F16" s="8">
        <f>AFC!F11</f>
        <v>2025</v>
      </c>
      <c r="G16" s="197">
        <f>AFC!G11</f>
        <v>2035</v>
      </c>
      <c r="H16" s="808" t="str">
        <f>IF(AFC!H11&lt;&gt;"",AFC!H11,"")</f>
        <v/>
      </c>
    </row>
    <row r="17" spans="1:8" ht="32.1" customHeight="1" thickBot="1" x14ac:dyDescent="0.3">
      <c r="A17" s="1058"/>
      <c r="B17" s="329" t="str">
        <f>AFC!B12</f>
        <v>S 12</v>
      </c>
      <c r="C17" s="198" t="str">
        <f>AFC!C12</f>
        <v>AFR-1-029</v>
      </c>
      <c r="D17" s="199" t="str">
        <f>AFC!D12</f>
        <v>CO2</v>
      </c>
      <c r="E17" s="196" t="str">
        <f>AFC!E12</f>
        <v>5KG</v>
      </c>
      <c r="F17" s="8">
        <f>AFC!F12</f>
        <v>2022</v>
      </c>
      <c r="G17" s="197">
        <f>AFC!G12</f>
        <v>2032</v>
      </c>
      <c r="H17" s="808" t="str">
        <f>IF(AFC!H12&lt;&gt;"",AFC!H12,"")</f>
        <v/>
      </c>
    </row>
    <row r="18" spans="1:8" ht="32.1" customHeight="1" thickBot="1" x14ac:dyDescent="0.3">
      <c r="A18" s="1058"/>
      <c r="B18" s="329" t="str">
        <f>AFC!B13</f>
        <v>S 13</v>
      </c>
      <c r="C18" s="198" t="str">
        <f>AFC!C13</f>
        <v>AFR-1-029</v>
      </c>
      <c r="D18" s="199" t="str">
        <f>AFC!D13</f>
        <v>CO2</v>
      </c>
      <c r="E18" s="196" t="str">
        <f>AFC!E13</f>
        <v>5KG</v>
      </c>
      <c r="F18" s="8">
        <f>AFC!F13</f>
        <v>2023</v>
      </c>
      <c r="G18" s="197">
        <f>AFC!G13</f>
        <v>2033</v>
      </c>
      <c r="H18" s="808" t="str">
        <f>IF(AFC!H13&lt;&gt;"",AFC!H13,"")</f>
        <v/>
      </c>
    </row>
    <row r="19" spans="1:8" ht="32.1" customHeight="1" thickBot="1" x14ac:dyDescent="0.3">
      <c r="A19" s="1058"/>
      <c r="B19" s="329" t="str">
        <f>AFC!B14</f>
        <v>S 14</v>
      </c>
      <c r="C19" s="198" t="str">
        <f>AFC!C14</f>
        <v>AFR-1-029</v>
      </c>
      <c r="D19" s="199" t="str">
        <f>AFC!D14</f>
        <v>CO2</v>
      </c>
      <c r="E19" s="196" t="str">
        <f>AFC!E14</f>
        <v>5KG</v>
      </c>
      <c r="F19" s="8">
        <f>AFC!F14</f>
        <v>2022</v>
      </c>
      <c r="G19" s="197">
        <f>AFC!G14</f>
        <v>2032</v>
      </c>
      <c r="H19" s="808" t="str">
        <f>IF(AFC!H14&lt;&gt;"",AFC!H14,"")</f>
        <v/>
      </c>
    </row>
    <row r="20" spans="1:8" ht="32.1" customHeight="1" thickBot="1" x14ac:dyDescent="0.3">
      <c r="A20" s="1058"/>
      <c r="B20" s="809" t="str">
        <f>AFC!B15</f>
        <v>S 15</v>
      </c>
      <c r="C20" s="487" t="str">
        <f>AFC!C15</f>
        <v>GPA-1-004</v>
      </c>
      <c r="D20" s="200" t="str">
        <f>AFC!D15</f>
        <v>CO2</v>
      </c>
      <c r="E20" s="810" t="str">
        <f>AFC!E15</f>
        <v>5KG</v>
      </c>
      <c r="F20" s="10">
        <f>AFC!F15</f>
        <v>2022</v>
      </c>
      <c r="G20" s="317">
        <f>AFC!G15</f>
        <v>2032</v>
      </c>
      <c r="H20" s="811" t="str">
        <f>IF(AFC!H15&lt;&gt;"",AFC!H15,"")</f>
        <v/>
      </c>
    </row>
    <row r="21" spans="1:8" ht="32.1" customHeight="1" thickBot="1" x14ac:dyDescent="0.3">
      <c r="A21" s="1061" t="s">
        <v>493</v>
      </c>
      <c r="B21" s="806" t="str">
        <f>AFC!B16</f>
        <v>S 16</v>
      </c>
      <c r="C21" s="485" t="str">
        <f>AFC!C16</f>
        <v>GPA-1-009</v>
      </c>
      <c r="D21" s="217" t="str">
        <f>AFC!D16</f>
        <v>CO2</v>
      </c>
      <c r="E21" s="217" t="str">
        <f>AFC!E16</f>
        <v>5KG</v>
      </c>
      <c r="F21" s="11">
        <f>AFC!F16</f>
        <v>2022</v>
      </c>
      <c r="G21" s="218">
        <f>AFC!G16</f>
        <v>2032</v>
      </c>
      <c r="H21" s="807" t="str">
        <f>IF(AFC!H16&lt;&gt;"",AFC!H16,"")</f>
        <v/>
      </c>
    </row>
    <row r="22" spans="1:8" ht="32.1" customHeight="1" thickBot="1" x14ac:dyDescent="0.3">
      <c r="A22" s="1061"/>
      <c r="B22" s="329" t="str">
        <f>AFC!B17</f>
        <v>S 17</v>
      </c>
      <c r="C22" s="198" t="str">
        <f>AFC!C17</f>
        <v>GPA-1-009</v>
      </c>
      <c r="D22" s="199" t="str">
        <f>AFC!D17</f>
        <v>CO2</v>
      </c>
      <c r="E22" s="196" t="str">
        <f>AFC!E17</f>
        <v>5KG</v>
      </c>
      <c r="F22" s="8">
        <f>AFC!F17</f>
        <v>2022</v>
      </c>
      <c r="G22" s="197">
        <f>AFC!G17</f>
        <v>2032</v>
      </c>
      <c r="H22" s="808" t="str">
        <f>IF(AFC!H17&lt;&gt;"",AFC!H17,"")</f>
        <v/>
      </c>
    </row>
    <row r="23" spans="1:8" ht="32.1" customHeight="1" thickBot="1" x14ac:dyDescent="0.3">
      <c r="A23" s="1061"/>
      <c r="B23" s="809" t="str">
        <f>AFC!B18</f>
        <v>S 44</v>
      </c>
      <c r="C23" s="487" t="str">
        <f>AFC!C18</f>
        <v>Poste Carnot</v>
      </c>
      <c r="D23" s="200" t="str">
        <f>AFC!D18</f>
        <v>CO2</v>
      </c>
      <c r="E23" s="810" t="str">
        <f>AFC!E18</f>
        <v>5KG</v>
      </c>
      <c r="F23" s="10">
        <f>AFC!F18</f>
        <v>2017</v>
      </c>
      <c r="G23" s="317">
        <f>AFC!G18</f>
        <v>2027</v>
      </c>
      <c r="H23" s="811" t="str">
        <f>IF(AFC!H18&lt;&gt;"",AFC!H18,"")</f>
        <v/>
      </c>
    </row>
    <row r="24" spans="1:8" ht="32.1" customHeight="1" thickBot="1" x14ac:dyDescent="0.3">
      <c r="A24" s="800"/>
      <c r="B24" s="812" t="str">
        <f>AFC!B19</f>
        <v>S 41</v>
      </c>
      <c r="C24" s="486" t="str">
        <f>AFC!C19</f>
        <v>Derrière Chaufferie CPU</v>
      </c>
      <c r="D24" s="813" t="str">
        <f>AFC!D19</f>
        <v>EP9</v>
      </c>
      <c r="E24" s="813" t="str">
        <f>AFC!E19</f>
        <v>9L</v>
      </c>
      <c r="F24" s="43">
        <f>AFC!F19</f>
        <v>2018</v>
      </c>
      <c r="G24" s="814">
        <f>AFC!G19</f>
        <v>2028</v>
      </c>
      <c r="H24" s="815" t="str">
        <f>IF(AFC!H19&lt;&gt;"",AFC!H19,"")</f>
        <v/>
      </c>
    </row>
    <row r="25" spans="1:8" ht="32.1" customHeight="1" thickBot="1" x14ac:dyDescent="0.3">
      <c r="A25" s="1056" t="s">
        <v>418</v>
      </c>
      <c r="B25" s="806" t="str">
        <f>AFR!B7</f>
        <v>S 18</v>
      </c>
      <c r="C25" s="485" t="str">
        <f>AFR!C7</f>
        <v>AFR-1-007</v>
      </c>
      <c r="D25" s="217" t="str">
        <f>AFR!D7</f>
        <v>CO2</v>
      </c>
      <c r="E25" s="217" t="str">
        <f>AFR!E7</f>
        <v>2KG</v>
      </c>
      <c r="F25" s="11">
        <f>AFR!F7</f>
        <v>2022</v>
      </c>
      <c r="G25" s="218">
        <f>AFR!G7</f>
        <v>2032</v>
      </c>
      <c r="H25" s="807" t="str">
        <f>IF(AFR!H7&lt;&gt;"",AFR!H7,"")</f>
        <v/>
      </c>
    </row>
    <row r="26" spans="1:8" ht="32.1" customHeight="1" thickBot="1" x14ac:dyDescent="0.3">
      <c r="A26" s="1056"/>
      <c r="B26" s="329" t="str">
        <f>AFR!B8</f>
        <v>S 19</v>
      </c>
      <c r="C26" s="198" t="str">
        <f>AFR!C8</f>
        <v>AFR-1-009</v>
      </c>
      <c r="D26" s="199" t="str">
        <f>AFR!D8</f>
        <v>CO2</v>
      </c>
      <c r="E26" s="196" t="str">
        <f>AFR!E8</f>
        <v>5KG</v>
      </c>
      <c r="F26" s="8">
        <f>AFR!F8</f>
        <v>2018</v>
      </c>
      <c r="G26" s="197">
        <f>AFR!G8</f>
        <v>2028</v>
      </c>
      <c r="H26" s="808" t="str">
        <f>IF(AFR!H8&lt;&gt;"",AFR!H8,"")</f>
        <v/>
      </c>
    </row>
    <row r="27" spans="1:8" ht="32.1" customHeight="1" thickBot="1" x14ac:dyDescent="0.3">
      <c r="A27" s="1056"/>
      <c r="B27" s="809" t="str">
        <f>AFR!B9</f>
        <v>S 20</v>
      </c>
      <c r="C27" s="487" t="str">
        <f>AFR!C9</f>
        <v>AFR-1-018</v>
      </c>
      <c r="D27" s="200" t="str">
        <f>AFR!D9</f>
        <v>CO2</v>
      </c>
      <c r="E27" s="810" t="str">
        <f>AFR!E9</f>
        <v>5KG</v>
      </c>
      <c r="F27" s="10">
        <f>AFR!F9</f>
        <v>2022</v>
      </c>
      <c r="G27" s="317">
        <f>AFR!G9</f>
        <v>2032</v>
      </c>
      <c r="H27" s="811" t="str">
        <f>IF(AFR!H9&lt;&gt;"",AFR!H9,"")</f>
        <v/>
      </c>
    </row>
    <row r="28" spans="1:8" ht="32.1" customHeight="1" thickBot="1" x14ac:dyDescent="0.3">
      <c r="A28" s="1059" t="s">
        <v>461</v>
      </c>
      <c r="B28" s="806" t="str">
        <f>ABC!B7</f>
        <v>S 40</v>
      </c>
      <c r="C28" s="485" t="str">
        <f>ABC!C7</f>
        <v>Chambre froide restaurant</v>
      </c>
      <c r="D28" s="217" t="str">
        <f>ABC!D7</f>
        <v>CO2</v>
      </c>
      <c r="E28" s="217" t="str">
        <f>ABC!E7</f>
        <v>9KG</v>
      </c>
      <c r="F28" s="11">
        <f>ABC!F7</f>
        <v>2023</v>
      </c>
      <c r="G28" s="218">
        <f>ABC!G7</f>
        <v>2033</v>
      </c>
      <c r="H28" s="807" t="str">
        <f>IF(ABC!H7&lt;&gt;"",ABC!H7,"")</f>
        <v/>
      </c>
    </row>
    <row r="29" spans="1:8" ht="32.1" customHeight="1" thickBot="1" x14ac:dyDescent="0.3">
      <c r="A29" s="1059"/>
      <c r="B29" s="329" t="str">
        <f>ABC!B8</f>
        <v>S 21</v>
      </c>
      <c r="C29" s="198" t="str">
        <f>ABC!C8</f>
        <v>AGA-1-002</v>
      </c>
      <c r="D29" s="199" t="str">
        <f>ABC!D8</f>
        <v>CO2</v>
      </c>
      <c r="E29" s="196" t="str">
        <f>ABC!E8</f>
        <v>5KG</v>
      </c>
      <c r="F29" s="8">
        <f>ABC!F8</f>
        <v>2025</v>
      </c>
      <c r="G29" s="197">
        <f>ABC!G8</f>
        <v>2035</v>
      </c>
      <c r="H29" s="808" t="str">
        <f>IF(ABC!H8&lt;&gt;"",ABC!H8,"")</f>
        <v/>
      </c>
    </row>
    <row r="30" spans="1:8" ht="30" customHeight="1" thickBot="1" x14ac:dyDescent="0.3">
      <c r="A30" s="1059"/>
      <c r="B30" s="809" t="str">
        <f>ABC!B9</f>
        <v>S 22</v>
      </c>
      <c r="C30" s="487" t="str">
        <f>ABC!C9</f>
        <v>Dispatching AGA-1-005</v>
      </c>
      <c r="D30" s="200" t="str">
        <f>ABC!D9</f>
        <v>CO2</v>
      </c>
      <c r="E30" s="810" t="str">
        <f>ABC!E9</f>
        <v>2KG</v>
      </c>
      <c r="F30" s="10">
        <f>ABC!F9</f>
        <v>2023</v>
      </c>
      <c r="G30" s="317">
        <f>ABC!G9</f>
        <v>2033</v>
      </c>
      <c r="H30" s="811" t="str">
        <f>IF(ABC!H9&lt;&gt;"",ABC!H9,"")</f>
        <v/>
      </c>
    </row>
    <row r="31" spans="1:8" ht="32.1" customHeight="1" thickBot="1" x14ac:dyDescent="0.3">
      <c r="A31" s="1060" t="s">
        <v>458</v>
      </c>
      <c r="B31" s="806" t="str">
        <f>AGA!B7</f>
        <v>S 23</v>
      </c>
      <c r="C31" s="485" t="str">
        <f>AGA!C7</f>
        <v>GTC                                                   AGA-1-013</v>
      </c>
      <c r="D31" s="217" t="str">
        <f>AGA!D7</f>
        <v>CO2</v>
      </c>
      <c r="E31" s="217" t="str">
        <f>AGA!E7</f>
        <v>5KG</v>
      </c>
      <c r="F31" s="11">
        <f>AGA!F7</f>
        <v>2023</v>
      </c>
      <c r="G31" s="218">
        <f>AGA!G7</f>
        <v>2033</v>
      </c>
      <c r="H31" s="807" t="str">
        <f>IF(AGA!H7&lt;&gt;"",AGA!H7,"")</f>
        <v/>
      </c>
    </row>
    <row r="32" spans="1:8" ht="32.1" customHeight="1" thickBot="1" x14ac:dyDescent="0.3">
      <c r="A32" s="1060"/>
      <c r="B32" s="329" t="str">
        <f>AGA!B8</f>
        <v>S 24</v>
      </c>
      <c r="C32" s="198" t="str">
        <f>AGA!C8</f>
        <v>ACP-1-054</v>
      </c>
      <c r="D32" s="199" t="str">
        <f>AGA!D8</f>
        <v>CO2</v>
      </c>
      <c r="E32" s="196" t="str">
        <f>AGA!E8</f>
        <v>2KG</v>
      </c>
      <c r="F32" s="8">
        <f>AGA!F8</f>
        <v>2022</v>
      </c>
      <c r="G32" s="197">
        <f>AGA!G8</f>
        <v>2032</v>
      </c>
      <c r="H32" s="808" t="str">
        <f>IF(AGA!H8&lt;&gt;"",AGA!H8,"")</f>
        <v/>
      </c>
    </row>
    <row r="33" spans="1:8" ht="32.1" customHeight="1" thickBot="1" x14ac:dyDescent="0.3">
      <c r="A33" s="1060"/>
      <c r="B33" s="329" t="str">
        <f>AGA!B9</f>
        <v>S 25</v>
      </c>
      <c r="C33" s="198" t="str">
        <f>AGA!C9</f>
        <v>ACP-1-006</v>
      </c>
      <c r="D33" s="199" t="str">
        <f>AGA!D9</f>
        <v>CO2</v>
      </c>
      <c r="E33" s="196" t="str">
        <f>AGA!E9</f>
        <v>5KG</v>
      </c>
      <c r="F33" s="8">
        <f>AGA!F9</f>
        <v>2018</v>
      </c>
      <c r="G33" s="197">
        <f>AGA!G9</f>
        <v>2028</v>
      </c>
      <c r="H33" s="808" t="str">
        <f>IF(AGA!H9&lt;&gt;"",AGA!H9,"")</f>
        <v/>
      </c>
    </row>
    <row r="34" spans="1:8" ht="32.1" customHeight="1" thickBot="1" x14ac:dyDescent="0.3">
      <c r="A34" s="1060"/>
      <c r="B34" s="809" t="str">
        <f>AGA!B10</f>
        <v>S 43</v>
      </c>
      <c r="C34" s="487" t="str">
        <f>AGA!C10</f>
        <v>CTA Gallerie Fleurs</v>
      </c>
      <c r="D34" s="200" t="str">
        <f>AGA!D10</f>
        <v>CO2</v>
      </c>
      <c r="E34" s="810" t="str">
        <f>AGA!E10</f>
        <v>5KG</v>
      </c>
      <c r="F34" s="10">
        <f>AGA!F10</f>
        <v>2025</v>
      </c>
      <c r="G34" s="317">
        <f>AGA!G10</f>
        <v>2035</v>
      </c>
      <c r="H34" s="811" t="str">
        <f>IF(AGA!H10&lt;&gt;"",AGA!H10,"")</f>
        <v/>
      </c>
    </row>
    <row r="35" spans="1:8" ht="32.1" customHeight="1" thickBot="1" x14ac:dyDescent="0.3">
      <c r="A35" s="1056" t="s">
        <v>459</v>
      </c>
      <c r="B35" s="806" t="str">
        <f>ACP!B7</f>
        <v>S 26</v>
      </c>
      <c r="C35" s="485" t="str">
        <f>ACP!C7</f>
        <v>CTA                                                   ACP-1-007</v>
      </c>
      <c r="D35" s="217" t="str">
        <f>ACP!D7</f>
        <v>CO2</v>
      </c>
      <c r="E35" s="217" t="str">
        <f>ACP!E7</f>
        <v>5KG</v>
      </c>
      <c r="F35" s="11">
        <f>ACP!F7</f>
        <v>2023</v>
      </c>
      <c r="G35" s="218">
        <f>ACP!G7</f>
        <v>2033</v>
      </c>
      <c r="H35" s="807" t="str">
        <f>IF(ACP!H7&lt;&gt;"",ACP!H7,"")</f>
        <v/>
      </c>
    </row>
    <row r="36" spans="1:8" ht="32.1" customHeight="1" thickBot="1" x14ac:dyDescent="0.3">
      <c r="A36" s="1056"/>
      <c r="B36" s="329" t="str">
        <f>ACP!B8</f>
        <v>S 27</v>
      </c>
      <c r="C36" s="198" t="str">
        <f>ACP!C8</f>
        <v>Local technique IDEX                 ACP-1-011</v>
      </c>
      <c r="D36" s="199" t="str">
        <f>ACP!D8</f>
        <v>CO2</v>
      </c>
      <c r="E36" s="196" t="str">
        <f>ACP!E8</f>
        <v>5KG</v>
      </c>
      <c r="F36" s="8">
        <f>ACP!F8</f>
        <v>2023</v>
      </c>
      <c r="G36" s="197">
        <f>ACP!G8</f>
        <v>2033</v>
      </c>
      <c r="H36" s="808" t="str">
        <f>IF(ACP!H8&lt;&gt;"",ACP!H8,"")</f>
        <v/>
      </c>
    </row>
    <row r="37" spans="1:8" ht="32.1" customHeight="1" thickBot="1" x14ac:dyDescent="0.3">
      <c r="A37" s="1056"/>
      <c r="B37" s="329" t="str">
        <f>ACP!B9</f>
        <v>S 28</v>
      </c>
      <c r="C37" s="198" t="str">
        <f>ACP!C9</f>
        <v>Toilettes Galerie des Cerfs             ACP-1-013</v>
      </c>
      <c r="D37" s="199" t="str">
        <f>ACP!D9</f>
        <v>CO2</v>
      </c>
      <c r="E37" s="196" t="str">
        <f>ACP!E9</f>
        <v>2KG</v>
      </c>
      <c r="F37" s="8">
        <f>ACP!F9</f>
        <v>2022</v>
      </c>
      <c r="G37" s="197">
        <f>ACP!G9</f>
        <v>2032</v>
      </c>
      <c r="H37" s="808" t="str">
        <f>IF(ACP!H9&lt;&gt;"",ACP!H9,"")</f>
        <v/>
      </c>
    </row>
    <row r="38" spans="1:8" ht="32.1" customHeight="1" thickBot="1" x14ac:dyDescent="0.3">
      <c r="A38" s="1056"/>
      <c r="B38" s="329" t="str">
        <f>ACP!B10</f>
        <v>S 29</v>
      </c>
      <c r="C38" s="198" t="str">
        <f>ACP!C10</f>
        <v>Côté TGBT Prince                                     ACP-1-016</v>
      </c>
      <c r="D38" s="199" t="str">
        <f>ACP!D10</f>
        <v>CO2</v>
      </c>
      <c r="E38" s="196" t="str">
        <f>ACP!E10</f>
        <v>2KG</v>
      </c>
      <c r="F38" s="8">
        <f>ACP!F10</f>
        <v>2025</v>
      </c>
      <c r="G38" s="197">
        <f>ACP!G10</f>
        <v>2035</v>
      </c>
      <c r="H38" s="808" t="str">
        <f>IF(ACP!H10&lt;&gt;"",ACP!H10,"")</f>
        <v/>
      </c>
    </row>
    <row r="39" spans="1:8" ht="32.1" customHeight="1" thickBot="1" x14ac:dyDescent="0.3">
      <c r="A39" s="1056"/>
      <c r="B39" s="329" t="str">
        <f>ACP!B11</f>
        <v>S 30</v>
      </c>
      <c r="C39" s="198" t="str">
        <f>ACP!C11</f>
        <v>TGBT Prince                                  ACP-1-019</v>
      </c>
      <c r="D39" s="199" t="str">
        <f>ACP!D11</f>
        <v>CO2</v>
      </c>
      <c r="E39" s="196" t="str">
        <f>ACP!E11</f>
        <v>5KG</v>
      </c>
      <c r="F39" s="8">
        <f>ACP!F11</f>
        <v>2023</v>
      </c>
      <c r="G39" s="197">
        <f>ACP!G11</f>
        <v>2033</v>
      </c>
      <c r="H39" s="808" t="str">
        <f>IF(ACP!H11&lt;&gt;"",ACP!H11,"")</f>
        <v/>
      </c>
    </row>
    <row r="40" spans="1:8" ht="32.1" customHeight="1" thickBot="1" x14ac:dyDescent="0.3">
      <c r="A40" s="1056"/>
      <c r="B40" s="809" t="str">
        <f>ACP!B12</f>
        <v>S 31</v>
      </c>
      <c r="C40" s="487" t="str">
        <f>ACP!C12</f>
        <v>Sous-station                                   ACP-1-020</v>
      </c>
      <c r="D40" s="200" t="str">
        <f>ACP!D12</f>
        <v>CO2</v>
      </c>
      <c r="E40" s="810" t="str">
        <f>ACP!E12</f>
        <v>5kg</v>
      </c>
      <c r="F40" s="10">
        <f>ACP!F12</f>
        <v>2018</v>
      </c>
      <c r="G40" s="317">
        <f>ACP!G12</f>
        <v>2028</v>
      </c>
      <c r="H40" s="811" t="str">
        <f>IF(ACP!H12&lt;&gt;"",ACP!H12,"")</f>
        <v/>
      </c>
    </row>
    <row r="41" spans="1:8" ht="32.1" customHeight="1" thickBot="1" x14ac:dyDescent="0.3">
      <c r="A41" s="1057" t="s">
        <v>460</v>
      </c>
      <c r="B41" s="806" t="str">
        <f>ATI!B7</f>
        <v>S 32</v>
      </c>
      <c r="C41" s="485" t="str">
        <f>ATI!C7</f>
        <v>TGBT Fourrière QHIV</v>
      </c>
      <c r="D41" s="217" t="str">
        <f>ATI!D7</f>
        <v>CO2</v>
      </c>
      <c r="E41" s="217" t="str">
        <f>ATI!E7</f>
        <v>5KG</v>
      </c>
      <c r="F41" s="11">
        <f>ATI!F7</f>
        <v>2023</v>
      </c>
      <c r="G41" s="218">
        <f>ATI!G7</f>
        <v>2033</v>
      </c>
      <c r="H41" s="807" t="str">
        <f>IF(ATI!H7&lt;&gt;"",ATI!H7,"")</f>
        <v/>
      </c>
    </row>
    <row r="42" spans="1:8" ht="32.1" customHeight="1" thickBot="1" x14ac:dyDescent="0.3">
      <c r="A42" s="1057"/>
      <c r="B42" s="329" t="str">
        <f>ATI!B8</f>
        <v>S 33</v>
      </c>
      <c r="C42" s="198" t="str">
        <f>ATI!C8</f>
        <v>ATI-1-022</v>
      </c>
      <c r="D42" s="199" t="str">
        <f>ATI!D8</f>
        <v>CO2</v>
      </c>
      <c r="E42" s="196" t="str">
        <f>ATI!E8</f>
        <v>5KG</v>
      </c>
      <c r="F42" s="8">
        <f>ATI!F8</f>
        <v>2023</v>
      </c>
      <c r="G42" s="197">
        <f>ATI!G8</f>
        <v>2033</v>
      </c>
      <c r="H42" s="808" t="str">
        <f>IF(ATI!H8&lt;&gt;"",ATI!H8,"")</f>
        <v/>
      </c>
    </row>
    <row r="43" spans="1:8" ht="32.1" customHeight="1" thickBot="1" x14ac:dyDescent="0.3">
      <c r="A43" s="1057"/>
      <c r="B43" s="329" t="str">
        <f>ATI!B9</f>
        <v>S 34</v>
      </c>
      <c r="C43" s="198" t="str">
        <f>ATI!C9</f>
        <v>Magasin CERELEC                       ATI-1-012</v>
      </c>
      <c r="D43" s="199" t="str">
        <f>ATI!D9</f>
        <v>CO2</v>
      </c>
      <c r="E43" s="196" t="str">
        <f>ATI!E9</f>
        <v>5KG</v>
      </c>
      <c r="F43" s="8">
        <f>ATI!F9</f>
        <v>2023</v>
      </c>
      <c r="G43" s="197">
        <f>ATI!G9</f>
        <v>2033</v>
      </c>
      <c r="H43" s="808" t="str">
        <f>IF(ATI!H9&lt;&gt;"",ATI!H9,"")</f>
        <v/>
      </c>
    </row>
    <row r="44" spans="1:8" ht="32.1" customHeight="1" thickBot="1" x14ac:dyDescent="0.3">
      <c r="A44" s="1057"/>
      <c r="B44" s="329" t="str">
        <f>ATI!B10</f>
        <v>S 36</v>
      </c>
      <c r="C44" s="198" t="str">
        <f>ATI!C10</f>
        <v>Serveur SPIE CPU1                           ATI-1-008</v>
      </c>
      <c r="D44" s="199" t="str">
        <f>ATI!D10</f>
        <v>CO2</v>
      </c>
      <c r="E44" s="196" t="str">
        <f>ATI!E10</f>
        <v>2KG</v>
      </c>
      <c r="F44" s="8">
        <f>ATI!F10</f>
        <v>2024</v>
      </c>
      <c r="G44" s="197">
        <f>ATI!G10</f>
        <v>2034</v>
      </c>
      <c r="H44" s="808" t="str">
        <f>IF(ATI!H10&lt;&gt;"",ATI!H10,"")</f>
        <v/>
      </c>
    </row>
    <row r="45" spans="1:8" ht="32.1" customHeight="1" thickBot="1" x14ac:dyDescent="0.3">
      <c r="A45" s="1057"/>
      <c r="B45" s="329" t="str">
        <f>ATI!B11</f>
        <v>S 35</v>
      </c>
      <c r="C45" s="198" t="str">
        <f>ATI!C11</f>
        <v>Serveur SPIE CPU1                           ATI-1-008</v>
      </c>
      <c r="D45" s="199" t="str">
        <f>ATI!D11</f>
        <v>EP6</v>
      </c>
      <c r="E45" s="196" t="str">
        <f>ATI!E11</f>
        <v>6L</v>
      </c>
      <c r="F45" s="8">
        <f>ATI!F11</f>
        <v>2018</v>
      </c>
      <c r="G45" s="197">
        <f>ATI!G11</f>
        <v>2028</v>
      </c>
      <c r="H45" s="808" t="str">
        <f>IF(ATI!H11&lt;&gt;"",ATI!H11,"")</f>
        <v/>
      </c>
    </row>
    <row r="46" spans="1:8" ht="32.1" customHeight="1" thickBot="1" x14ac:dyDescent="0.3">
      <c r="A46" s="1057"/>
      <c r="B46" s="809" t="str">
        <f>ATI!B12</f>
        <v>S 37</v>
      </c>
      <c r="C46" s="487" t="str">
        <f>ATI!C12</f>
        <v>Station Henry IV                     ATI-1-007</v>
      </c>
      <c r="D46" s="200" t="str">
        <f>ATI!D12</f>
        <v>CO2</v>
      </c>
      <c r="E46" s="810" t="str">
        <f>ATI!E12</f>
        <v>2KG</v>
      </c>
      <c r="F46" s="10">
        <f>ATI!F12</f>
        <v>2025</v>
      </c>
      <c r="G46" s="317">
        <f>ATI!G12</f>
        <v>2035</v>
      </c>
      <c r="H46" s="811" t="str">
        <f>IF(ATI!H12&lt;&gt;"",ATI!H12,"")</f>
        <v/>
      </c>
    </row>
    <row r="47" spans="1:8" ht="32.1" customHeight="1" thickBot="1" x14ac:dyDescent="0.3">
      <c r="A47" s="799" t="s">
        <v>462</v>
      </c>
      <c r="B47" s="812" t="str">
        <f>AMI!B7</f>
        <v>S 38</v>
      </c>
      <c r="C47" s="486" t="str">
        <f>AMI!C7</f>
        <v>AMSI-001</v>
      </c>
      <c r="D47" s="813" t="str">
        <f>AMI!D7</f>
        <v>PO</v>
      </c>
      <c r="E47" s="813" t="str">
        <f>AMI!E7</f>
        <v>6KG</v>
      </c>
      <c r="F47" s="43">
        <f>AMI!F7</f>
        <v>2023</v>
      </c>
      <c r="G47" s="814">
        <f>AMI!G7</f>
        <v>2033</v>
      </c>
      <c r="H47" s="815" t="str">
        <f>IF(AMI!H7&lt;&gt;"",AMI!H7,"")</f>
        <v/>
      </c>
    </row>
    <row r="48" spans="1:8" ht="30.75" customHeight="1" thickBot="1" x14ac:dyDescent="0.3">
      <c r="A48" s="798" t="s">
        <v>462</v>
      </c>
      <c r="B48" s="812" t="str">
        <f>AMI!B8</f>
        <v>S 39</v>
      </c>
      <c r="C48" s="486" t="str">
        <f>AMI!C8</f>
        <v>Chaufferie en face bureau présidence</v>
      </c>
      <c r="D48" s="813" t="str">
        <f>AMI!D8</f>
        <v>CO2</v>
      </c>
      <c r="E48" s="813" t="str">
        <f>AMI!E8</f>
        <v>2KG</v>
      </c>
      <c r="F48" s="43">
        <f>AMI!F8</f>
        <v>2025</v>
      </c>
      <c r="G48" s="814">
        <f>AMI!G8</f>
        <v>2035</v>
      </c>
      <c r="H48" s="815" t="str">
        <f>IF(AMI!H8&lt;&gt;"",AMI!H8,"")</f>
        <v/>
      </c>
    </row>
    <row r="49" spans="1:8" ht="30.75" customHeight="1" thickBot="1" x14ac:dyDescent="0.3">
      <c r="A49" s="798" t="s">
        <v>383</v>
      </c>
      <c r="B49" s="812" t="str">
        <f>AMI!B9</f>
        <v>S 42</v>
      </c>
      <c r="C49" s="486" t="str">
        <f>AMI!C9</f>
        <v>CTA CRES</v>
      </c>
      <c r="D49" s="813" t="str">
        <f>AMI!D9</f>
        <v>EP6</v>
      </c>
      <c r="E49" s="813" t="str">
        <f>AMI!E9</f>
        <v>6L</v>
      </c>
      <c r="F49" s="43">
        <f>AMI!F9</f>
        <v>2018</v>
      </c>
      <c r="G49" s="814">
        <f>AMI!G9</f>
        <v>2028</v>
      </c>
      <c r="H49" s="815" t="str">
        <f>IF(AMI!H9&lt;&gt;"",AMI!H9,"")</f>
        <v/>
      </c>
    </row>
    <row r="50" spans="1:8" ht="15" customHeight="1" x14ac:dyDescent="0.25">
      <c r="A50" s="474"/>
      <c r="B50" s="472"/>
      <c r="C50" s="473"/>
      <c r="D50" s="215"/>
      <c r="E50" s="215"/>
      <c r="F50" s="9"/>
      <c r="G50" s="691"/>
      <c r="H50" s="641"/>
    </row>
    <row r="51" spans="1:8" ht="16.5" customHeight="1" thickBot="1" x14ac:dyDescent="0.3">
      <c r="A51" s="474"/>
      <c r="B51" s="472"/>
      <c r="C51" s="473"/>
      <c r="D51" s="215"/>
      <c r="E51" s="215"/>
      <c r="F51" s="9"/>
      <c r="G51" s="641"/>
      <c r="H51" s="641"/>
    </row>
    <row r="52" spans="1:8" ht="24.95" customHeight="1" thickBot="1" x14ac:dyDescent="0.3">
      <c r="F52" s="354" t="s">
        <v>1097</v>
      </c>
      <c r="G52" s="581" t="s">
        <v>454</v>
      </c>
      <c r="H52" s="692" t="s">
        <v>1202</v>
      </c>
    </row>
    <row r="53" spans="1:8" ht="24.95" customHeight="1" x14ac:dyDescent="0.25">
      <c r="E53" s="412" t="s">
        <v>1095</v>
      </c>
      <c r="F53" s="358">
        <f>COUNTIFS(D6:D49,"CO2",E6:E49,"2KG")</f>
        <v>17</v>
      </c>
      <c r="G53" s="577">
        <f>COUNTIFS(D6:D49,"CO2",E6:E49,"2KG",F6:F49,D1)</f>
        <v>0</v>
      </c>
      <c r="H53" s="357">
        <f>COUNTIFS(D6:D49,"CO2",E6:E49,"2KG",G6:G49,D1)</f>
        <v>0</v>
      </c>
    </row>
    <row r="54" spans="1:8" ht="24.95" customHeight="1" thickBot="1" x14ac:dyDescent="0.3">
      <c r="E54" s="413" t="s">
        <v>1096</v>
      </c>
      <c r="F54" s="422">
        <f>COUNTIFS(D6:D49,"CO2",E6:E49,"5KG")</f>
        <v>21</v>
      </c>
      <c r="G54" s="578">
        <f>COUNTIFS(D6:D49,"CO2",E6:E49,"5KG",F6:F49,D1)</f>
        <v>0</v>
      </c>
      <c r="H54" s="376">
        <f>COUNTIFS(D6:D49,"CO2",E6:E49,"5KG",G6:G49,(D1))</f>
        <v>1</v>
      </c>
    </row>
    <row r="55" spans="1:8" ht="24.95" customHeight="1" x14ac:dyDescent="0.25">
      <c r="E55" s="414" t="s">
        <v>16</v>
      </c>
      <c r="F55" s="421">
        <f>COUNTIFS(D6:D49,"EP6",E6:E49,"6L")</f>
        <v>2</v>
      </c>
      <c r="G55" s="576">
        <f>COUNTIFS(D6:D49,"EP6",E6:E49,"6L",F6:F49,D1)</f>
        <v>0</v>
      </c>
      <c r="H55" s="609">
        <f>COUNTIFS(D6:D49,"EP6",E6:E49,"6L",G6:G49,(D1))</f>
        <v>0</v>
      </c>
    </row>
    <row r="56" spans="1:8" ht="24.95" customHeight="1" thickBot="1" x14ac:dyDescent="0.3">
      <c r="E56" s="426" t="s">
        <v>47</v>
      </c>
      <c r="F56" s="369">
        <f>COUNTIFS(D6:D49,"EP9",E6:E49,"9L")</f>
        <v>1</v>
      </c>
      <c r="G56" s="579">
        <f>COUNTIFS(D6:D49,"EP9",E6:E49,"9L",F6:F49,D1)</f>
        <v>0</v>
      </c>
      <c r="H56" s="610">
        <f>COUNTIFS(D6:D49,"EP9",E6:E49,"9L",G6:G49,(D1))</f>
        <v>0</v>
      </c>
    </row>
    <row r="57" spans="1:8" ht="24.95" customHeight="1" x14ac:dyDescent="0.25">
      <c r="E57" s="424" t="s">
        <v>1099</v>
      </c>
      <c r="F57" s="423">
        <f>COUNTIFS(D6:D49,"PO",E6:E49,"2KG")</f>
        <v>1</v>
      </c>
      <c r="G57" s="598">
        <f>COUNTIFS(D6:D49,"PO",E6:E49,"2KG",F6:F49,D1)</f>
        <v>0</v>
      </c>
      <c r="H57" s="693">
        <f>COUNTIFS(D6:D49,"PO",E6:E49,"2KG",G6:G49,(D1))</f>
        <v>0</v>
      </c>
    </row>
    <row r="58" spans="1:8" ht="24.95" customHeight="1" thickBot="1" x14ac:dyDescent="0.3">
      <c r="E58" s="425" t="s">
        <v>1100</v>
      </c>
      <c r="F58" s="359">
        <f>COUNTIFS(D6:D49,"PO",E6:E49,"6KG")</f>
        <v>1</v>
      </c>
      <c r="G58" s="599">
        <f>COUNTIFS(D6:D49,"PO",E6:E49,"6KG",F6:F49,D1)</f>
        <v>0</v>
      </c>
      <c r="H58" s="694">
        <f>COUNTIFS(D6:D49,"PO",E6:E49,"6KG",G6:G49,(D1))</f>
        <v>0</v>
      </c>
    </row>
    <row r="59" spans="1:8" ht="45.75" thickBot="1" x14ac:dyDescent="0.3">
      <c r="E59" s="125" t="s">
        <v>1098</v>
      </c>
      <c r="F59" s="354">
        <f>SUM(F53:F58)</f>
        <v>43</v>
      </c>
      <c r="G59" s="580">
        <f>SUM(G53:G58)</f>
        <v>0</v>
      </c>
      <c r="H59" s="355">
        <f>SUM(H53:H58)</f>
        <v>1</v>
      </c>
    </row>
  </sheetData>
  <mergeCells count="10">
    <mergeCell ref="B1:C1"/>
    <mergeCell ref="A35:A40"/>
    <mergeCell ref="A41:A46"/>
    <mergeCell ref="A25:A27"/>
    <mergeCell ref="B2:H3"/>
    <mergeCell ref="A6:A11"/>
    <mergeCell ref="A12:A20"/>
    <mergeCell ref="A28:A30"/>
    <mergeCell ref="A31:A34"/>
    <mergeCell ref="A21:A23"/>
  </mergeCells>
  <conditionalFormatting sqref="F6:F51">
    <cfRule type="cellIs" dxfId="2" priority="4" operator="equal">
      <formula>$D$1</formula>
    </cfRule>
  </conditionalFormatting>
  <conditionalFormatting sqref="G6:G49">
    <cfRule type="cellIs" dxfId="1" priority="2" operator="lessThan">
      <formula>$D$1+1</formula>
    </cfRule>
    <cfRule type="cellIs" dxfId="0" priority="3" operator="equal">
      <formula>$D$1+1</formula>
    </cfRule>
  </conditionalFormatting>
  <pageMargins left="0.23622047244094491" right="0.23622047244094491" top="0.15748031496062992" bottom="0.15748031496062992" header="0.31496062992125984" footer="0.31496062992125984"/>
  <pageSetup paperSize="9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-0.499984740745262"/>
  </sheetPr>
  <dimension ref="A1:M23"/>
  <sheetViews>
    <sheetView zoomScaleNormal="100" workbookViewId="0">
      <selection activeCell="E32" sqref="E32"/>
    </sheetView>
  </sheetViews>
  <sheetFormatPr baseColWidth="10" defaultColWidth="10.7109375" defaultRowHeight="23.25" x14ac:dyDescent="0.3"/>
  <cols>
    <col min="1" max="1" width="11.5703125" customWidth="1"/>
    <col min="2" max="2" width="11.42578125" style="149" customWidth="1"/>
    <col min="3" max="4" width="10.28515625" style="203" customWidth="1"/>
    <col min="5" max="5" width="10.28515625" style="202" customWidth="1"/>
    <col min="6" max="8" width="10.28515625" customWidth="1"/>
    <col min="9" max="11" width="17.7109375" customWidth="1"/>
    <col min="12" max="12" width="14.5703125" customWidth="1"/>
    <col min="13" max="13" width="15.5703125" customWidth="1"/>
  </cols>
  <sheetData>
    <row r="1" spans="1:13" ht="26.25" x14ac:dyDescent="0.25">
      <c r="B1" s="821" t="s">
        <v>1094</v>
      </c>
      <c r="C1" s="821"/>
      <c r="D1" s="821"/>
      <c r="E1" s="821"/>
      <c r="F1" s="821"/>
      <c r="G1" s="821"/>
      <c r="H1" s="821"/>
      <c r="I1" s="449">
        <f>ALO!D1</f>
        <v>2027</v>
      </c>
    </row>
    <row r="3" spans="1:13" ht="36" x14ac:dyDescent="0.25">
      <c r="A3" s="1065" t="s">
        <v>500</v>
      </c>
      <c r="B3" s="1065"/>
      <c r="C3" s="1065"/>
      <c r="D3" s="1065"/>
      <c r="E3" s="1065"/>
      <c r="F3" s="1065"/>
      <c r="G3" s="1065"/>
      <c r="H3" s="1065"/>
      <c r="I3" s="1065"/>
      <c r="J3" s="1065"/>
      <c r="K3" s="1065"/>
    </row>
    <row r="4" spans="1:13" ht="24" thickBot="1" x14ac:dyDescent="0.35"/>
    <row r="5" spans="1:13" ht="39" thickTop="1" thickBot="1" x14ac:dyDescent="0.3">
      <c r="A5" s="696"/>
      <c r="B5" s="1062" t="s">
        <v>1174</v>
      </c>
      <c r="C5" s="1063"/>
      <c r="D5" s="1063"/>
      <c r="E5" s="1063"/>
      <c r="F5" s="1063"/>
      <c r="G5" s="1063"/>
      <c r="H5" s="1064"/>
      <c r="I5" s="206" t="s">
        <v>1204</v>
      </c>
      <c r="J5" s="204" t="s">
        <v>439</v>
      </c>
      <c r="K5" s="768" t="s">
        <v>453</v>
      </c>
      <c r="L5" s="773" t="s">
        <v>1179</v>
      </c>
      <c r="M5" s="774" t="s">
        <v>1178</v>
      </c>
    </row>
    <row r="6" spans="1:13" ht="30" customHeight="1" thickBot="1" x14ac:dyDescent="0.3">
      <c r="A6" s="697"/>
      <c r="B6" s="698" t="s">
        <v>1095</v>
      </c>
      <c r="C6" s="699" t="s">
        <v>1096</v>
      </c>
      <c r="D6" s="700" t="s">
        <v>16</v>
      </c>
      <c r="E6" s="700" t="s">
        <v>47</v>
      </c>
      <c r="F6" s="701" t="s">
        <v>1067</v>
      </c>
      <c r="G6" s="701" t="s">
        <v>1068</v>
      </c>
      <c r="H6" s="702" t="s">
        <v>1108</v>
      </c>
      <c r="I6" s="703"/>
      <c r="J6" s="704"/>
      <c r="K6" s="696"/>
      <c r="L6" s="775"/>
      <c r="M6" s="776"/>
    </row>
    <row r="7" spans="1:13" ht="30" customHeight="1" x14ac:dyDescent="0.25">
      <c r="A7" s="705" t="s">
        <v>419</v>
      </c>
      <c r="B7" s="706">
        <f>ALO!H98</f>
        <v>0</v>
      </c>
      <c r="C7" s="707">
        <f>ALO!H99</f>
        <v>0</v>
      </c>
      <c r="D7" s="707">
        <f>ALO!H100</f>
        <v>0</v>
      </c>
      <c r="E7" s="707">
        <f>ALO!H101</f>
        <v>0</v>
      </c>
      <c r="F7" s="707">
        <f>ALO!H102</f>
        <v>0</v>
      </c>
      <c r="G7" s="707">
        <f>ALO!H103</f>
        <v>0</v>
      </c>
      <c r="H7" s="708"/>
      <c r="I7" s="210">
        <f>SUM(B7:H7)</f>
        <v>0</v>
      </c>
      <c r="J7" s="211">
        <f>ALO!G104</f>
        <v>0</v>
      </c>
      <c r="K7" s="769">
        <f>ALO!F104</f>
        <v>75</v>
      </c>
      <c r="L7" s="775"/>
      <c r="M7" s="776"/>
    </row>
    <row r="8" spans="1:13" ht="30" customHeight="1" x14ac:dyDescent="0.25">
      <c r="A8" s="709" t="s">
        <v>455</v>
      </c>
      <c r="B8" s="710">
        <f>SS!H53</f>
        <v>0</v>
      </c>
      <c r="C8" s="711">
        <f>SS!H54</f>
        <v>1</v>
      </c>
      <c r="D8" s="711">
        <f>SS!H55</f>
        <v>0</v>
      </c>
      <c r="E8" s="711">
        <f>SS!H56</f>
        <v>0</v>
      </c>
      <c r="F8" s="711">
        <f>SS!H57</f>
        <v>0</v>
      </c>
      <c r="G8" s="711">
        <f>SS!H58</f>
        <v>0</v>
      </c>
      <c r="H8" s="712"/>
      <c r="I8" s="210">
        <f t="shared" ref="I8:I21" si="0">SUM(B8:H8)</f>
        <v>1</v>
      </c>
      <c r="J8" s="211">
        <f>SS!G59</f>
        <v>0</v>
      </c>
      <c r="K8" s="769">
        <f>SS!F59</f>
        <v>43</v>
      </c>
      <c r="L8" s="775"/>
      <c r="M8" s="776"/>
    </row>
    <row r="9" spans="1:13" ht="30" customHeight="1" x14ac:dyDescent="0.25">
      <c r="A9" s="713" t="s">
        <v>456</v>
      </c>
      <c r="B9" s="714">
        <f>AFC!H95</f>
        <v>0</v>
      </c>
      <c r="C9" s="715">
        <f>AFC!H96</f>
        <v>0</v>
      </c>
      <c r="D9" s="715">
        <f>AFC!H97</f>
        <v>1</v>
      </c>
      <c r="E9" s="715">
        <f>AFC!H98</f>
        <v>0</v>
      </c>
      <c r="F9" s="715">
        <f>AFC!H99</f>
        <v>0</v>
      </c>
      <c r="G9" s="715">
        <f>AFC!H100</f>
        <v>0</v>
      </c>
      <c r="H9" s="716"/>
      <c r="I9" s="210">
        <f t="shared" si="0"/>
        <v>1</v>
      </c>
      <c r="J9" s="212">
        <f>AFC!G101</f>
        <v>0</v>
      </c>
      <c r="K9" s="770">
        <f>AFC!F101</f>
        <v>65</v>
      </c>
      <c r="L9" s="775"/>
      <c r="M9" s="776"/>
    </row>
    <row r="10" spans="1:13" ht="30" customHeight="1" x14ac:dyDescent="0.25">
      <c r="A10" s="717" t="s">
        <v>457</v>
      </c>
      <c r="B10" s="718">
        <f>AJP!H13</f>
        <v>0</v>
      </c>
      <c r="C10" s="719">
        <f>AJP!H14</f>
        <v>0</v>
      </c>
      <c r="D10" s="719">
        <f>AJP!H15</f>
        <v>0</v>
      </c>
      <c r="E10" s="719">
        <f>AJP!H16</f>
        <v>0</v>
      </c>
      <c r="F10" s="719">
        <f>AJP!H17</f>
        <v>0</v>
      </c>
      <c r="G10" s="719">
        <f>AJP!H18</f>
        <v>0</v>
      </c>
      <c r="H10" s="720"/>
      <c r="I10" s="210">
        <f t="shared" si="0"/>
        <v>0</v>
      </c>
      <c r="J10" s="212">
        <f>AJP!G19</f>
        <v>0</v>
      </c>
      <c r="K10" s="770">
        <f>AJP!F19</f>
        <v>3</v>
      </c>
      <c r="L10" s="775"/>
      <c r="M10" s="776"/>
    </row>
    <row r="11" spans="1:13" ht="30" customHeight="1" x14ac:dyDescent="0.25">
      <c r="A11" s="721" t="s">
        <v>418</v>
      </c>
      <c r="B11" s="722">
        <f>AFR!H54</f>
        <v>0</v>
      </c>
      <c r="C11" s="723">
        <f>AFR!H55</f>
        <v>0</v>
      </c>
      <c r="D11" s="723">
        <f>AFR!H56</f>
        <v>0</v>
      </c>
      <c r="E11" s="723">
        <f>AFR!H57</f>
        <v>0</v>
      </c>
      <c r="F11" s="723">
        <f>AFR!H58</f>
        <v>0</v>
      </c>
      <c r="G11" s="723">
        <f>AFR!H59</f>
        <v>0</v>
      </c>
      <c r="H11" s="724"/>
      <c r="I11" s="210">
        <f t="shared" si="0"/>
        <v>0</v>
      </c>
      <c r="J11" s="212">
        <f>AFR!G60</f>
        <v>0</v>
      </c>
      <c r="K11" s="770">
        <f>AFR!F60</f>
        <v>34</v>
      </c>
      <c r="L11" s="775"/>
      <c r="M11" s="776"/>
    </row>
    <row r="12" spans="1:13" ht="30" customHeight="1" x14ac:dyDescent="0.25">
      <c r="A12" s="725" t="s">
        <v>458</v>
      </c>
      <c r="B12" s="726">
        <f>AGA!H70</f>
        <v>0</v>
      </c>
      <c r="C12" s="727">
        <f>AGA!H71</f>
        <v>0</v>
      </c>
      <c r="D12" s="727">
        <f>AGA!H72</f>
        <v>0</v>
      </c>
      <c r="E12" s="727">
        <f>AGA!H73</f>
        <v>0</v>
      </c>
      <c r="F12" s="727">
        <f>AGA!H74</f>
        <v>0</v>
      </c>
      <c r="G12" s="727">
        <f>AGA!H75</f>
        <v>0</v>
      </c>
      <c r="H12" s="728"/>
      <c r="I12" s="210">
        <f t="shared" si="0"/>
        <v>0</v>
      </c>
      <c r="J12" s="212">
        <f>AGA!G76</f>
        <v>0</v>
      </c>
      <c r="K12" s="770">
        <f>AGA!F76</f>
        <v>52</v>
      </c>
      <c r="L12" s="775"/>
      <c r="M12" s="776"/>
    </row>
    <row r="13" spans="1:13" ht="30" customHeight="1" x14ac:dyDescent="0.25">
      <c r="A13" s="729" t="s">
        <v>459</v>
      </c>
      <c r="B13" s="730">
        <f>ACP!H68</f>
        <v>0</v>
      </c>
      <c r="C13" s="731">
        <f>ACP!H69</f>
        <v>0</v>
      </c>
      <c r="D13" s="731">
        <f>ACP!H70</f>
        <v>0</v>
      </c>
      <c r="E13" s="731">
        <f>ACP!H71</f>
        <v>0</v>
      </c>
      <c r="F13" s="731">
        <f>ACP!H72</f>
        <v>0</v>
      </c>
      <c r="G13" s="731">
        <f>ACP!H73</f>
        <v>0</v>
      </c>
      <c r="H13" s="732"/>
      <c r="I13" s="210">
        <f t="shared" si="0"/>
        <v>0</v>
      </c>
      <c r="J13" s="212">
        <f>ACP!G74</f>
        <v>0</v>
      </c>
      <c r="K13" s="770">
        <f>ACP!F74</f>
        <v>47</v>
      </c>
      <c r="L13" s="775"/>
      <c r="M13" s="776"/>
    </row>
    <row r="14" spans="1:13" ht="30" customHeight="1" x14ac:dyDescent="0.25">
      <c r="A14" s="733" t="s">
        <v>460</v>
      </c>
      <c r="B14" s="734">
        <f>ATI!H44</f>
        <v>1</v>
      </c>
      <c r="C14" s="735">
        <f>ATI!H45</f>
        <v>0</v>
      </c>
      <c r="D14" s="735">
        <f>ATI!H46</f>
        <v>0</v>
      </c>
      <c r="E14" s="735">
        <f>ATI!H47</f>
        <v>0</v>
      </c>
      <c r="F14" s="735">
        <f>ATI!H48</f>
        <v>0</v>
      </c>
      <c r="G14" s="735">
        <f>ATI!H49</f>
        <v>0</v>
      </c>
      <c r="H14" s="736"/>
      <c r="I14" s="210">
        <f t="shared" si="0"/>
        <v>1</v>
      </c>
      <c r="J14" s="212">
        <f>ATI!G50</f>
        <v>0</v>
      </c>
      <c r="K14" s="770">
        <f>ATI!F50</f>
        <v>22</v>
      </c>
      <c r="L14" s="775"/>
      <c r="M14" s="776"/>
    </row>
    <row r="15" spans="1:13" ht="30" customHeight="1" x14ac:dyDescent="0.25">
      <c r="A15" s="737" t="s">
        <v>461</v>
      </c>
      <c r="B15" s="738">
        <f>ABC!H73</f>
        <v>0</v>
      </c>
      <c r="C15" s="739">
        <f>ABC!H74</f>
        <v>0</v>
      </c>
      <c r="D15" s="739">
        <f>ABC!H75</f>
        <v>0</v>
      </c>
      <c r="E15" s="739">
        <f>ABC!H76</f>
        <v>0</v>
      </c>
      <c r="F15" s="739">
        <f>ABC!H77</f>
        <v>0</v>
      </c>
      <c r="G15" s="739">
        <f>ABC!H78</f>
        <v>0</v>
      </c>
      <c r="H15" s="740"/>
      <c r="I15" s="210">
        <f t="shared" si="0"/>
        <v>0</v>
      </c>
      <c r="J15" s="212">
        <f>ABC!G79</f>
        <v>0</v>
      </c>
      <c r="K15" s="770">
        <f>ABC!F79</f>
        <v>52</v>
      </c>
      <c r="L15" s="775"/>
      <c r="M15" s="776"/>
    </row>
    <row r="16" spans="1:13" ht="30" customHeight="1" x14ac:dyDescent="0.25">
      <c r="A16" s="741" t="s">
        <v>462</v>
      </c>
      <c r="B16" s="742">
        <f>AMI!H98</f>
        <v>1</v>
      </c>
      <c r="C16" s="743">
        <f>AMI!H99</f>
        <v>0</v>
      </c>
      <c r="D16" s="743">
        <f>AMI!H100</f>
        <v>0</v>
      </c>
      <c r="E16" s="743">
        <f>AMI!H101</f>
        <v>0</v>
      </c>
      <c r="F16" s="743">
        <f>AMI!H102</f>
        <v>0</v>
      </c>
      <c r="G16" s="743">
        <f>AMI!H103</f>
        <v>0</v>
      </c>
      <c r="H16" s="744"/>
      <c r="I16" s="210">
        <f t="shared" si="0"/>
        <v>1</v>
      </c>
      <c r="J16" s="212">
        <f>AMI!G104</f>
        <v>0</v>
      </c>
      <c r="K16" s="770">
        <f>AMI!F104</f>
        <v>79</v>
      </c>
      <c r="L16" s="775"/>
      <c r="M16" s="776"/>
    </row>
    <row r="17" spans="1:13" ht="30" customHeight="1" x14ac:dyDescent="0.25">
      <c r="A17" s="745" t="s">
        <v>463</v>
      </c>
      <c r="B17" s="746">
        <f>QRE!H44</f>
        <v>0</v>
      </c>
      <c r="C17" s="747">
        <f>QRE!H45</f>
        <v>0</v>
      </c>
      <c r="D17" s="747">
        <f>QRE!H46</f>
        <v>0</v>
      </c>
      <c r="E17" s="747">
        <f>QRE!H47</f>
        <v>0</v>
      </c>
      <c r="F17" s="747">
        <f>QRE!H48</f>
        <v>0</v>
      </c>
      <c r="G17" s="747">
        <f>QRE!H49</f>
        <v>1</v>
      </c>
      <c r="H17" s="748"/>
      <c r="I17" s="210">
        <f t="shared" si="0"/>
        <v>1</v>
      </c>
      <c r="J17" s="212">
        <f>QRE!G50</f>
        <v>0</v>
      </c>
      <c r="K17" s="770">
        <f>QRE!F50</f>
        <v>34</v>
      </c>
      <c r="L17" s="775"/>
      <c r="M17" s="776"/>
    </row>
    <row r="18" spans="1:13" ht="30" customHeight="1" x14ac:dyDescent="0.25">
      <c r="A18" s="749" t="s">
        <v>1111</v>
      </c>
      <c r="B18" s="750">
        <f>Pép!G35</f>
        <v>0</v>
      </c>
      <c r="C18" s="751">
        <f>Pép!G36</f>
        <v>0</v>
      </c>
      <c r="D18" s="751">
        <f>Pép!G37</f>
        <v>1</v>
      </c>
      <c r="E18" s="751">
        <f>Pép!G38</f>
        <v>0</v>
      </c>
      <c r="F18" s="751">
        <f>Pép!G39</f>
        <v>0</v>
      </c>
      <c r="G18" s="751">
        <f>Pép!G40</f>
        <v>0</v>
      </c>
      <c r="H18" s="752">
        <f>Pép!G41</f>
        <v>0</v>
      </c>
      <c r="I18" s="210">
        <f>SUM(B18:H18)</f>
        <v>1</v>
      </c>
      <c r="J18" s="212">
        <f>Pép!F42</f>
        <v>0</v>
      </c>
      <c r="K18" s="770">
        <f>Pép!E42</f>
        <v>23</v>
      </c>
      <c r="L18" s="775"/>
      <c r="M18" s="776"/>
    </row>
    <row r="19" spans="1:13" ht="30" customHeight="1" x14ac:dyDescent="0.25">
      <c r="A19" s="753" t="s">
        <v>1112</v>
      </c>
      <c r="B19" s="754">
        <f>'VG PS'!G34</f>
        <v>0</v>
      </c>
      <c r="C19" s="755">
        <f>'VG PS'!G35</f>
        <v>0</v>
      </c>
      <c r="D19" s="755">
        <f>'VG PS'!G36</f>
        <v>1</v>
      </c>
      <c r="E19" s="755">
        <f>'VG PS'!G37</f>
        <v>0</v>
      </c>
      <c r="F19" s="755">
        <f>'VG PS'!G38</f>
        <v>0</v>
      </c>
      <c r="G19" s="755">
        <f>'VG PS'!G39</f>
        <v>0</v>
      </c>
      <c r="H19" s="756">
        <f>'VG PS'!G40</f>
        <v>0</v>
      </c>
      <c r="I19" s="210">
        <f t="shared" si="0"/>
        <v>1</v>
      </c>
      <c r="J19" s="212">
        <f>'VG PS'!F41</f>
        <v>0</v>
      </c>
      <c r="K19" s="770">
        <f>'VG PS'!E41</f>
        <v>17</v>
      </c>
      <c r="L19" s="775"/>
      <c r="M19" s="776"/>
    </row>
    <row r="20" spans="1:13" ht="30" customHeight="1" x14ac:dyDescent="0.25">
      <c r="A20" s="785" t="s">
        <v>1197</v>
      </c>
      <c r="B20" s="786">
        <f>CCCF!H60</f>
        <v>0</v>
      </c>
      <c r="C20" s="787">
        <f>CCCF!H61</f>
        <v>0</v>
      </c>
      <c r="D20" s="787">
        <f>CCCF!H62</f>
        <v>0</v>
      </c>
      <c r="E20" s="787">
        <f>CCCF!H63</f>
        <v>0</v>
      </c>
      <c r="F20" s="787">
        <f>CCCF!H64</f>
        <v>0</v>
      </c>
      <c r="G20" s="787">
        <f>CCCF!H65</f>
        <v>0</v>
      </c>
      <c r="H20" s="788"/>
      <c r="I20" s="210">
        <f t="shared" si="0"/>
        <v>0</v>
      </c>
      <c r="J20" s="213">
        <f>CCCF!G66</f>
        <v>0</v>
      </c>
      <c r="K20" s="771">
        <f>CCCF!F66</f>
        <v>50</v>
      </c>
      <c r="L20" s="775"/>
      <c r="M20" s="776"/>
    </row>
    <row r="21" spans="1:13" ht="30" customHeight="1" thickBot="1" x14ac:dyDescent="0.3">
      <c r="A21" s="553" t="s">
        <v>360</v>
      </c>
      <c r="B21" s="757">
        <f>'RES-PCI'!F39</f>
        <v>0</v>
      </c>
      <c r="C21" s="758">
        <f>'RES-PCI'!F40</f>
        <v>0</v>
      </c>
      <c r="D21" s="758">
        <f>'RES-PCI'!F41</f>
        <v>0</v>
      </c>
      <c r="E21" s="758">
        <f>'RES-PCI'!F42</f>
        <v>0</v>
      </c>
      <c r="F21" s="758">
        <f>'RES-PCI'!F43</f>
        <v>0</v>
      </c>
      <c r="G21" s="758">
        <f>'RES-PCI'!F44</f>
        <v>0</v>
      </c>
      <c r="H21" s="759">
        <f>'RES-PCI'!F45</f>
        <v>0</v>
      </c>
      <c r="I21" s="210">
        <f t="shared" si="0"/>
        <v>0</v>
      </c>
      <c r="J21" s="213">
        <f>'RES-PCI'!E46</f>
        <v>0</v>
      </c>
      <c r="K21" s="771">
        <f>'RES-PCI'!D46</f>
        <v>29</v>
      </c>
      <c r="L21" s="775"/>
      <c r="M21" s="776"/>
    </row>
    <row r="22" spans="1:13" ht="27.75" thickTop="1" thickBot="1" x14ac:dyDescent="0.3">
      <c r="A22" s="760" t="s">
        <v>500</v>
      </c>
      <c r="B22" s="761">
        <f t="shared" ref="B22:K22" si="1">SUM(B7:B21)</f>
        <v>2</v>
      </c>
      <c r="C22" s="762">
        <f t="shared" si="1"/>
        <v>1</v>
      </c>
      <c r="D22" s="763">
        <f t="shared" si="1"/>
        <v>3</v>
      </c>
      <c r="E22" s="763">
        <f t="shared" si="1"/>
        <v>0</v>
      </c>
      <c r="F22" s="764">
        <f t="shared" si="1"/>
        <v>0</v>
      </c>
      <c r="G22" s="764">
        <f t="shared" si="1"/>
        <v>1</v>
      </c>
      <c r="H22" s="765">
        <f t="shared" si="1"/>
        <v>0</v>
      </c>
      <c r="I22" s="766">
        <f t="shared" si="1"/>
        <v>7</v>
      </c>
      <c r="J22" s="767">
        <f t="shared" si="1"/>
        <v>0</v>
      </c>
      <c r="K22" s="772">
        <f t="shared" si="1"/>
        <v>625</v>
      </c>
      <c r="L22" s="777"/>
      <c r="M22" s="778"/>
    </row>
    <row r="23" spans="1:13" ht="24" thickTop="1" x14ac:dyDescent="0.3">
      <c r="A23" s="696"/>
      <c r="C23" s="149"/>
      <c r="D23" s="149"/>
      <c r="E23" s="149"/>
      <c r="F23" s="149"/>
      <c r="G23" s="149"/>
      <c r="H23" s="149"/>
      <c r="I23" s="203"/>
      <c r="J23" s="203"/>
      <c r="K23" s="202"/>
    </row>
  </sheetData>
  <mergeCells count="3">
    <mergeCell ref="B5:H5"/>
    <mergeCell ref="A3:K3"/>
    <mergeCell ref="B1:H1"/>
  </mergeCells>
  <pageMargins left="3.937007874015748E-2" right="3.937007874015748E-2" top="0.19685039370078741" bottom="0.19685039370078741" header="0.31496062992125984" footer="0.31496062992125984"/>
  <pageSetup paperSize="9" scale="75" orientation="landscape" r:id="rId1"/>
  <headerFooter>
    <oddFooter>&amp;C_x000D_&amp;1#&amp;"Calibri"&amp;8&amp;K000000 Document classé Interne – Toute reproduction ou transmission en dehors des destinataires autorisés est strictement interdite. © Château de Fontainebleau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ABC</vt:lpstr>
      <vt:lpstr>ACP</vt:lpstr>
      <vt:lpstr>AFC</vt:lpstr>
      <vt:lpstr>AFR</vt:lpstr>
      <vt:lpstr>AGA</vt:lpstr>
      <vt:lpstr>AJP</vt:lpstr>
      <vt:lpstr>ALO</vt:lpstr>
      <vt:lpstr>AMI</vt:lpstr>
      <vt:lpstr>ATI</vt:lpstr>
      <vt:lpstr>CCCF</vt:lpstr>
      <vt:lpstr>Pép</vt:lpstr>
      <vt:lpstr>QRE</vt:lpstr>
      <vt:lpstr>RES-PCI</vt:lpstr>
      <vt:lpstr>VG PS</vt:lpstr>
      <vt:lpstr>SS</vt:lpstr>
      <vt:lpstr>Totaux</vt:lpstr>
    </vt:vector>
  </TitlesOfParts>
  <Company>CHATEAU DE FONTAINEBLEAU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agent_securite</dc:creator>
  <cp:lastModifiedBy>Charlotte ORTIZ</cp:lastModifiedBy>
  <cp:lastPrinted>2023-05-29T09:24:53Z</cp:lastPrinted>
  <dcterms:created xsi:type="dcterms:W3CDTF">2022-04-14T07:31:05Z</dcterms:created>
  <dcterms:modified xsi:type="dcterms:W3CDTF">2025-12-02T10:21:55Z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a42909d-86b6-4ee5-84df-83c726b5cb27_Enabled">
    <vt:lpwstr>true</vt:lpwstr>
  </property>
  <property fmtid="{D5CDD505-2E9C-101B-9397-08002B2CF9AE}" pid="3" name="MSIP_Label_fa42909d-86b6-4ee5-84df-83c726b5cb27_SetDate">
    <vt:lpwstr>2025-09-02T07:46:52Z</vt:lpwstr>
  </property>
  <property fmtid="{D5CDD505-2E9C-101B-9397-08002B2CF9AE}" pid="4" name="MSIP_Label_fa42909d-86b6-4ee5-84df-83c726b5cb27_Method">
    <vt:lpwstr>Standard</vt:lpwstr>
  </property>
  <property fmtid="{D5CDD505-2E9C-101B-9397-08002B2CF9AE}" pid="5" name="MSIP_Label_fa42909d-86b6-4ee5-84df-83c726b5cb27_Name">
    <vt:lpwstr>C1 - Données internes</vt:lpwstr>
  </property>
  <property fmtid="{D5CDD505-2E9C-101B-9397-08002B2CF9AE}" pid="6" name="MSIP_Label_fa42909d-86b6-4ee5-84df-83c726b5cb27_SiteId">
    <vt:lpwstr>4bd98bac-7b51-472d-8396-489ca55c12c4</vt:lpwstr>
  </property>
  <property fmtid="{D5CDD505-2E9C-101B-9397-08002B2CF9AE}" pid="7" name="MSIP_Label_fa42909d-86b6-4ee5-84df-83c726b5cb27_ActionId">
    <vt:lpwstr>9116af81-bee0-4f92-8f9c-a38d6568c37b</vt:lpwstr>
  </property>
  <property fmtid="{D5CDD505-2E9C-101B-9397-08002B2CF9AE}" pid="8" name="MSIP_Label_fa42909d-86b6-4ee5-84df-83c726b5cb27_ContentBits">
    <vt:lpwstr>2</vt:lpwstr>
  </property>
  <property fmtid="{D5CDD505-2E9C-101B-9397-08002B2CF9AE}" pid="9" name="MSIP_Label_fa42909d-86b6-4ee5-84df-83c726b5cb27_Tag">
    <vt:lpwstr>10, 3, 0, 1</vt:lpwstr>
  </property>
</Properties>
</file>